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1. Statement of Financial Performance\"/>
    </mc:Choice>
  </mc:AlternateContent>
  <xr:revisionPtr revIDLastSave="0" documentId="13_ncr:1_{04288D9A-E5F0-406A-B05E-A59B6937EC10}" xr6:coauthVersionLast="47" xr6:coauthVersionMax="47" xr10:uidLastSave="{00000000-0000-0000-0000-000000000000}"/>
  <workbookProtection workbookAlgorithmName="SHA-512" workbookHashValue="8uzO83iQRnmnSgMx2gEZvw9PLEFnFNC1AxLP+VoNlP/8gTpxN5r11rNysz/7xEnYoPQwO0CJ8XBSQr14VEe3/Q==" workbookSaltValue="pjbXpjQhMHu8wc15hG2Twg==" workbookSpinCount="100000" lockStructure="1"/>
  <bookViews>
    <workbookView xWindow="-110" yWindow="-110" windowWidth="19420" windowHeight="1042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CPT!$A$1:$AA$59</definedName>
    <definedName name="_xlnm.Print_Area" localSheetId="7">'DC1'!$A$1:$AA$59</definedName>
    <definedName name="_xlnm.Print_Area" localSheetId="13">'DC2'!$A$1:$AA$59</definedName>
    <definedName name="_xlnm.Print_Area" localSheetId="18">'DC3'!$A$1:$AA$59</definedName>
    <definedName name="_xlnm.Print_Area" localSheetId="26">'DC4'!$A$1:$AA$59</definedName>
    <definedName name="_xlnm.Print_Area" localSheetId="30">'DC5'!$A$1:$AA$59</definedName>
    <definedName name="_xlnm.Print_Area" localSheetId="0">Summary!$A$1:$AA$59</definedName>
    <definedName name="_xlnm.Print_Area" localSheetId="2">'WC011'!$A$1:$AA$59</definedName>
    <definedName name="_xlnm.Print_Area" localSheetId="3">'WC012'!$A$1:$AA$59</definedName>
    <definedName name="_xlnm.Print_Area" localSheetId="4">'WC013'!$A$1:$AA$59</definedName>
    <definedName name="_xlnm.Print_Area" localSheetId="5">'WC014'!$A$1:$AA$59</definedName>
    <definedName name="_xlnm.Print_Area" localSheetId="6">'WC015'!$A$1:$AA$59</definedName>
    <definedName name="_xlnm.Print_Area" localSheetId="8">'WC022'!$A$1:$AA$59</definedName>
    <definedName name="_xlnm.Print_Area" localSheetId="9">'WC023'!$A$1:$AA$59</definedName>
    <definedName name="_xlnm.Print_Area" localSheetId="10">'WC024'!$A$1:$AA$59</definedName>
    <definedName name="_xlnm.Print_Area" localSheetId="11">'WC025'!$A$1:$AA$59</definedName>
    <definedName name="_xlnm.Print_Area" localSheetId="12">'WC026'!$A$1:$AA$59</definedName>
    <definedName name="_xlnm.Print_Area" localSheetId="14">'WC031'!$A$1:$AA$59</definedName>
    <definedName name="_xlnm.Print_Area" localSheetId="15">'WC032'!$A$1:$AA$59</definedName>
    <definedName name="_xlnm.Print_Area" localSheetId="16">'WC033'!$A$1:$AA$59</definedName>
    <definedName name="_xlnm.Print_Area" localSheetId="17">'WC034'!$A$1:$AA$59</definedName>
    <definedName name="_xlnm.Print_Area" localSheetId="19">'WC041'!$A$1:$AA$59</definedName>
    <definedName name="_xlnm.Print_Area" localSheetId="20">'WC042'!$A$1:$AA$59</definedName>
    <definedName name="_xlnm.Print_Area" localSheetId="21">'WC043'!$A$1:$AA$59</definedName>
    <definedName name="_xlnm.Print_Area" localSheetId="22">'WC044'!$A$1:$AA$59</definedName>
    <definedName name="_xlnm.Print_Area" localSheetId="23">'WC045'!$A$1:$AA$59</definedName>
    <definedName name="_xlnm.Print_Area" localSheetId="24">'WC047'!$A$1:$AA$59</definedName>
    <definedName name="_xlnm.Print_Area" localSheetId="25">'WC048'!$A$1:$AA$59</definedName>
    <definedName name="_xlnm.Print_Area" localSheetId="27">'WC051'!$A$1:$AA$59</definedName>
    <definedName name="_xlnm.Print_Area" localSheetId="28">'WC052'!$A$1:$AA$59</definedName>
    <definedName name="_xlnm.Print_Area" localSheetId="29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8" i="2" l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V32" i="2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N32" i="2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F32" i="2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V51" i="3"/>
  <c r="V53" i="3" s="1"/>
  <c r="V56" i="3" s="1"/>
  <c r="V59" i="3" s="1"/>
  <c r="G48" i="3"/>
  <c r="G51" i="3" s="1"/>
  <c r="G53" i="3" s="1"/>
  <c r="G56" i="3" s="1"/>
  <c r="G59" i="3" s="1"/>
  <c r="AA47" i="3"/>
  <c r="Y47" i="3"/>
  <c r="Y48" i="3" s="1"/>
  <c r="Y51" i="3" s="1"/>
  <c r="Y53" i="3" s="1"/>
  <c r="Y56" i="3" s="1"/>
  <c r="Y59" i="3" s="1"/>
  <c r="X47" i="3"/>
  <c r="X48" i="3" s="1"/>
  <c r="W47" i="3"/>
  <c r="V47" i="3"/>
  <c r="U47" i="3"/>
  <c r="T47" i="3"/>
  <c r="S47" i="3"/>
  <c r="R47" i="3"/>
  <c r="Q47" i="3"/>
  <c r="P47" i="3"/>
  <c r="P48" i="3" s="1"/>
  <c r="P51" i="3" s="1"/>
  <c r="P53" i="3" s="1"/>
  <c r="P56" i="3" s="1"/>
  <c r="P59" i="3" s="1"/>
  <c r="O47" i="3"/>
  <c r="N47" i="3"/>
  <c r="M47" i="3"/>
  <c r="L47" i="3"/>
  <c r="K47" i="3"/>
  <c r="J47" i="3"/>
  <c r="I47" i="3"/>
  <c r="I48" i="3" s="1"/>
  <c r="I51" i="3" s="1"/>
  <c r="I53" i="3" s="1"/>
  <c r="I56" i="3" s="1"/>
  <c r="I59" i="3" s="1"/>
  <c r="H47" i="3"/>
  <c r="H48" i="3" s="1"/>
  <c r="H51" i="3" s="1"/>
  <c r="H53" i="3" s="1"/>
  <c r="H56" i="3" s="1"/>
  <c r="H59" i="3" s="1"/>
  <c r="G47" i="3"/>
  <c r="F47" i="3"/>
  <c r="E47" i="3"/>
  <c r="D47" i="3"/>
  <c r="C47" i="3"/>
  <c r="AA32" i="3"/>
  <c r="AA48" i="3" s="1"/>
  <c r="AA51" i="3" s="1"/>
  <c r="AA53" i="3" s="1"/>
  <c r="AA56" i="3" s="1"/>
  <c r="AA59" i="3" s="1"/>
  <c r="Z32" i="3"/>
  <c r="Y32" i="3"/>
  <c r="X32" i="3"/>
  <c r="W32" i="3"/>
  <c r="W48" i="3" s="1"/>
  <c r="W51" i="3" s="1"/>
  <c r="W53" i="3" s="1"/>
  <c r="W56" i="3" s="1"/>
  <c r="W59" i="3" s="1"/>
  <c r="V32" i="3"/>
  <c r="V48" i="3" s="1"/>
  <c r="U32" i="3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H32" i="3"/>
  <c r="G32" i="3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S56" i="4"/>
  <c r="S59" i="4" s="1"/>
  <c r="C56" i="4"/>
  <c r="C59" i="4" s="1"/>
  <c r="O48" i="4"/>
  <c r="O51" i="4" s="1"/>
  <c r="O53" i="4" s="1"/>
  <c r="O56" i="4" s="1"/>
  <c r="O59" i="4" s="1"/>
  <c r="AA47" i="4"/>
  <c r="Y47" i="4"/>
  <c r="Y48" i="4" s="1"/>
  <c r="Y51" i="4" s="1"/>
  <c r="Y53" i="4" s="1"/>
  <c r="Y56" i="4" s="1"/>
  <c r="Y59" i="4" s="1"/>
  <c r="X47" i="4"/>
  <c r="W47" i="4"/>
  <c r="W48" i="4" s="1"/>
  <c r="W51" i="4" s="1"/>
  <c r="W53" i="4" s="1"/>
  <c r="W56" i="4" s="1"/>
  <c r="W59" i="4" s="1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I48" i="4" s="1"/>
  <c r="I51" i="4" s="1"/>
  <c r="I53" i="4" s="1"/>
  <c r="I56" i="4" s="1"/>
  <c r="I59" i="4" s="1"/>
  <c r="H47" i="4"/>
  <c r="G47" i="4"/>
  <c r="G48" i="4" s="1"/>
  <c r="G51" i="4" s="1"/>
  <c r="G53" i="4" s="1"/>
  <c r="G56" i="4" s="1"/>
  <c r="G59" i="4" s="1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X48" i="4" s="1"/>
  <c r="W32" i="4"/>
  <c r="V32" i="4"/>
  <c r="V48" i="4" s="1"/>
  <c r="V51" i="4" s="1"/>
  <c r="V53" i="4" s="1"/>
  <c r="V56" i="4" s="1"/>
  <c r="V59" i="4" s="1"/>
  <c r="U32" i="4"/>
  <c r="T32" i="4"/>
  <c r="S32" i="4"/>
  <c r="S48" i="4" s="1"/>
  <c r="S51" i="4" s="1"/>
  <c r="S53" i="4" s="1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D32" i="4"/>
  <c r="C32" i="4"/>
  <c r="C48" i="4" s="1"/>
  <c r="C51" i="4" s="1"/>
  <c r="C53" i="4" s="1"/>
  <c r="AA47" i="5"/>
  <c r="Y47" i="5"/>
  <c r="X47" i="5"/>
  <c r="W47" i="5"/>
  <c r="V47" i="5"/>
  <c r="V48" i="5" s="1"/>
  <c r="V51" i="5" s="1"/>
  <c r="V53" i="5" s="1"/>
  <c r="V56" i="5" s="1"/>
  <c r="V59" i="5" s="1"/>
  <c r="U47" i="5"/>
  <c r="T47" i="5"/>
  <c r="S47" i="5"/>
  <c r="R47" i="5"/>
  <c r="Q47" i="5"/>
  <c r="P47" i="5"/>
  <c r="O47" i="5"/>
  <c r="N47" i="5"/>
  <c r="N48" i="5" s="1"/>
  <c r="N51" i="5" s="1"/>
  <c r="N53" i="5" s="1"/>
  <c r="N56" i="5" s="1"/>
  <c r="N59" i="5" s="1"/>
  <c r="M47" i="5"/>
  <c r="L47" i="5"/>
  <c r="K47" i="5"/>
  <c r="J47" i="5"/>
  <c r="I47" i="5"/>
  <c r="H47" i="5"/>
  <c r="G47" i="5"/>
  <c r="F47" i="5"/>
  <c r="F48" i="5" s="1"/>
  <c r="F51" i="5" s="1"/>
  <c r="F53" i="5" s="1"/>
  <c r="F56" i="5" s="1"/>
  <c r="F59" i="5" s="1"/>
  <c r="E47" i="5"/>
  <c r="D47" i="5"/>
  <c r="C47" i="5"/>
  <c r="AA32" i="5"/>
  <c r="AA48" i="5" s="1"/>
  <c r="AA51" i="5" s="1"/>
  <c r="AA53" i="5" s="1"/>
  <c r="AA56" i="5" s="1"/>
  <c r="AA59" i="5" s="1"/>
  <c r="Z32" i="5"/>
  <c r="Y32" i="5"/>
  <c r="X32" i="5"/>
  <c r="X48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I59" i="6"/>
  <c r="Y56" i="6"/>
  <c r="Y59" i="6" s="1"/>
  <c r="Q56" i="6"/>
  <c r="Q59" i="6" s="1"/>
  <c r="I56" i="6"/>
  <c r="T48" i="6"/>
  <c r="T51" i="6" s="1"/>
  <c r="T53" i="6" s="1"/>
  <c r="T56" i="6" s="1"/>
  <c r="T59" i="6" s="1"/>
  <c r="O48" i="6"/>
  <c r="O51" i="6" s="1"/>
  <c r="O53" i="6" s="1"/>
  <c r="O56" i="6" s="1"/>
  <c r="O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X48" i="7"/>
  <c r="X51" i="7" s="1"/>
  <c r="Q48" i="7"/>
  <c r="Q51" i="7" s="1"/>
  <c r="Q53" i="7" s="1"/>
  <c r="Q56" i="7" s="1"/>
  <c r="Q59" i="7" s="1"/>
  <c r="P48" i="7"/>
  <c r="P51" i="7" s="1"/>
  <c r="P53" i="7" s="1"/>
  <c r="P56" i="7" s="1"/>
  <c r="P59" i="7" s="1"/>
  <c r="I48" i="7"/>
  <c r="I51" i="7" s="1"/>
  <c r="I53" i="7" s="1"/>
  <c r="I56" i="7" s="1"/>
  <c r="I59" i="7" s="1"/>
  <c r="H48" i="7"/>
  <c r="H51" i="7" s="1"/>
  <c r="H53" i="7" s="1"/>
  <c r="H56" i="7" s="1"/>
  <c r="H59" i="7" s="1"/>
  <c r="AA47" i="7"/>
  <c r="Z47" i="7"/>
  <c r="Y47" i="7"/>
  <c r="Y48" i="7" s="1"/>
  <c r="Y51" i="7" s="1"/>
  <c r="Y53" i="7" s="1"/>
  <c r="Y56" i="7" s="1"/>
  <c r="Y59" i="7" s="1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Z32" i="7"/>
  <c r="Y32" i="7"/>
  <c r="X32" i="7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Q32" i="7"/>
  <c r="P32" i="7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I48" i="8"/>
  <c r="I51" i="8" s="1"/>
  <c r="I53" i="8" s="1"/>
  <c r="I56" i="8" s="1"/>
  <c r="I59" i="8" s="1"/>
  <c r="AA47" i="8"/>
  <c r="Y47" i="8"/>
  <c r="Y48" i="8" s="1"/>
  <c r="Y51" i="8" s="1"/>
  <c r="Y53" i="8" s="1"/>
  <c r="Y56" i="8" s="1"/>
  <c r="Y59" i="8" s="1"/>
  <c r="X47" i="8"/>
  <c r="W47" i="8"/>
  <c r="V47" i="8"/>
  <c r="U47" i="8"/>
  <c r="T47" i="8"/>
  <c r="S47" i="8"/>
  <c r="R47" i="8"/>
  <c r="Q47" i="8"/>
  <c r="P47" i="8"/>
  <c r="O47" i="8"/>
  <c r="O48" i="8" s="1"/>
  <c r="O51" i="8" s="1"/>
  <c r="O53" i="8" s="1"/>
  <c r="O56" i="8" s="1"/>
  <c r="O59" i="8" s="1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S32" i="8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L32" i="8"/>
  <c r="K32" i="8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C32" i="8"/>
  <c r="V48" i="9"/>
  <c r="V51" i="9" s="1"/>
  <c r="V53" i="9" s="1"/>
  <c r="V56" i="9" s="1"/>
  <c r="V59" i="9" s="1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U48" i="10"/>
  <c r="U51" i="10" s="1"/>
  <c r="U53" i="10" s="1"/>
  <c r="U56" i="10" s="1"/>
  <c r="U59" i="10" s="1"/>
  <c r="M48" i="10"/>
  <c r="M51" i="10" s="1"/>
  <c r="M53" i="10" s="1"/>
  <c r="M56" i="10" s="1"/>
  <c r="M59" i="10" s="1"/>
  <c r="AA47" i="10"/>
  <c r="Y47" i="10"/>
  <c r="Z47" i="10" s="1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U32" i="10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T48" i="11"/>
  <c r="T51" i="11" s="1"/>
  <c r="T53" i="11" s="1"/>
  <c r="T56" i="11" s="1"/>
  <c r="T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X48" i="11" s="1"/>
  <c r="W32" i="11"/>
  <c r="V32" i="11"/>
  <c r="V48" i="11" s="1"/>
  <c r="V51" i="11" s="1"/>
  <c r="V53" i="11" s="1"/>
  <c r="V56" i="11" s="1"/>
  <c r="V59" i="11" s="1"/>
  <c r="U32" i="11"/>
  <c r="T32" i="11"/>
  <c r="S32" i="1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N32" i="11"/>
  <c r="M32" i="1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F32" i="11"/>
  <c r="E32" i="11"/>
  <c r="D32" i="11"/>
  <c r="D48" i="11" s="1"/>
  <c r="D51" i="11" s="1"/>
  <c r="D53" i="11" s="1"/>
  <c r="D56" i="11" s="1"/>
  <c r="D59" i="11" s="1"/>
  <c r="C32" i="11"/>
  <c r="U53" i="12"/>
  <c r="U56" i="12" s="1"/>
  <c r="U59" i="12" s="1"/>
  <c r="I53" i="12"/>
  <c r="I56" i="12" s="1"/>
  <c r="I59" i="12" s="1"/>
  <c r="W48" i="12"/>
  <c r="W51" i="12" s="1"/>
  <c r="W53" i="12" s="1"/>
  <c r="W56" i="12" s="1"/>
  <c r="W59" i="12" s="1"/>
  <c r="O48" i="12"/>
  <c r="O51" i="12" s="1"/>
  <c r="O53" i="12" s="1"/>
  <c r="O56" i="12" s="1"/>
  <c r="O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V32" i="12"/>
  <c r="V48" i="12" s="1"/>
  <c r="V51" i="12" s="1"/>
  <c r="V53" i="12" s="1"/>
  <c r="V56" i="12" s="1"/>
  <c r="V59" i="12" s="1"/>
  <c r="U32" i="12"/>
  <c r="U48" i="12" s="1"/>
  <c r="U51" i="12" s="1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G56" i="13"/>
  <c r="G59" i="13" s="1"/>
  <c r="H53" i="13"/>
  <c r="H56" i="13" s="1"/>
  <c r="H59" i="13" s="1"/>
  <c r="Z51" i="13"/>
  <c r="N48" i="13"/>
  <c r="N51" i="13" s="1"/>
  <c r="N53" i="13" s="1"/>
  <c r="N56" i="13" s="1"/>
  <c r="N59" i="13" s="1"/>
  <c r="AA47" i="13"/>
  <c r="AA48" i="13" s="1"/>
  <c r="AA51" i="13" s="1"/>
  <c r="AA53" i="13" s="1"/>
  <c r="AA56" i="13" s="1"/>
  <c r="AA59" i="13" s="1"/>
  <c r="Y47" i="13"/>
  <c r="X47" i="13"/>
  <c r="Z47" i="13" s="1"/>
  <c r="W47" i="13"/>
  <c r="V47" i="13"/>
  <c r="V48" i="13" s="1"/>
  <c r="V51" i="13" s="1"/>
  <c r="V53" i="13" s="1"/>
  <c r="V56" i="13" s="1"/>
  <c r="V59" i="13" s="1"/>
  <c r="U47" i="13"/>
  <c r="T47" i="13"/>
  <c r="S47" i="13"/>
  <c r="R47" i="13"/>
  <c r="R48" i="13" s="1"/>
  <c r="R51" i="13" s="1"/>
  <c r="R53" i="13" s="1"/>
  <c r="R56" i="13" s="1"/>
  <c r="R59" i="13" s="1"/>
  <c r="Q47" i="13"/>
  <c r="P47" i="13"/>
  <c r="O47" i="13"/>
  <c r="N47" i="13"/>
  <c r="M47" i="13"/>
  <c r="L47" i="13"/>
  <c r="L48" i="13" s="1"/>
  <c r="L51" i="13" s="1"/>
  <c r="L53" i="13" s="1"/>
  <c r="L56" i="13" s="1"/>
  <c r="L59" i="13" s="1"/>
  <c r="K47" i="13"/>
  <c r="J47" i="13"/>
  <c r="I47" i="13"/>
  <c r="H47" i="13"/>
  <c r="G47" i="13"/>
  <c r="F47" i="13"/>
  <c r="E47" i="13"/>
  <c r="D47" i="13"/>
  <c r="D48" i="13" s="1"/>
  <c r="D51" i="13" s="1"/>
  <c r="D53" i="13" s="1"/>
  <c r="D56" i="13" s="1"/>
  <c r="D59" i="13" s="1"/>
  <c r="C47" i="13"/>
  <c r="AA32" i="13"/>
  <c r="Z32" i="13"/>
  <c r="Y32" i="13"/>
  <c r="X32" i="13"/>
  <c r="X48" i="13" s="1"/>
  <c r="X51" i="13" s="1"/>
  <c r="X53" i="13" s="1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S32" i="13"/>
  <c r="R32" i="13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I32" i="13"/>
  <c r="H32" i="13"/>
  <c r="H48" i="13" s="1"/>
  <c r="H51" i="13" s="1"/>
  <c r="G32" i="13"/>
  <c r="G48" i="13" s="1"/>
  <c r="G51" i="13" s="1"/>
  <c r="G53" i="13" s="1"/>
  <c r="F32" i="13"/>
  <c r="E32" i="13"/>
  <c r="E48" i="13" s="1"/>
  <c r="E51" i="13" s="1"/>
  <c r="E53" i="13" s="1"/>
  <c r="E56" i="13" s="1"/>
  <c r="E59" i="13" s="1"/>
  <c r="D32" i="13"/>
  <c r="C32" i="13"/>
  <c r="T48" i="14"/>
  <c r="T51" i="14" s="1"/>
  <c r="T53" i="14" s="1"/>
  <c r="T56" i="14" s="1"/>
  <c r="T59" i="14" s="1"/>
  <c r="H48" i="14"/>
  <c r="H51" i="14" s="1"/>
  <c r="H53" i="14" s="1"/>
  <c r="H56" i="14" s="1"/>
  <c r="H59" i="14" s="1"/>
  <c r="AA47" i="14"/>
  <c r="Y47" i="14"/>
  <c r="X47" i="14"/>
  <c r="W47" i="14"/>
  <c r="V47" i="14"/>
  <c r="U47" i="14"/>
  <c r="U48" i="14" s="1"/>
  <c r="U51" i="14" s="1"/>
  <c r="U53" i="14" s="1"/>
  <c r="U56" i="14" s="1"/>
  <c r="U59" i="14" s="1"/>
  <c r="T47" i="14"/>
  <c r="S47" i="14"/>
  <c r="R47" i="14"/>
  <c r="Q47" i="14"/>
  <c r="P47" i="14"/>
  <c r="O47" i="14"/>
  <c r="N47" i="14"/>
  <c r="M47" i="14"/>
  <c r="M48" i="14" s="1"/>
  <c r="M51" i="14" s="1"/>
  <c r="M53" i="14" s="1"/>
  <c r="M56" i="14" s="1"/>
  <c r="M59" i="14" s="1"/>
  <c r="L47" i="14"/>
  <c r="K47" i="14"/>
  <c r="J47" i="14"/>
  <c r="I47" i="14"/>
  <c r="H47" i="14"/>
  <c r="G47" i="14"/>
  <c r="F47" i="14"/>
  <c r="E47" i="14"/>
  <c r="E48" i="14" s="1"/>
  <c r="E51" i="14" s="1"/>
  <c r="E53" i="14" s="1"/>
  <c r="E56" i="14" s="1"/>
  <c r="E59" i="14" s="1"/>
  <c r="D47" i="14"/>
  <c r="C47" i="14"/>
  <c r="AA32" i="14"/>
  <c r="AA48" i="14" s="1"/>
  <c r="AA51" i="14" s="1"/>
  <c r="AA53" i="14" s="1"/>
  <c r="AA56" i="14" s="1"/>
  <c r="AA59" i="14" s="1"/>
  <c r="Y32" i="14"/>
  <c r="X32" i="14"/>
  <c r="X48" i="14" s="1"/>
  <c r="W32" i="14"/>
  <c r="V32" i="14"/>
  <c r="V48" i="14" s="1"/>
  <c r="V51" i="14" s="1"/>
  <c r="V53" i="14" s="1"/>
  <c r="V56" i="14" s="1"/>
  <c r="V59" i="14" s="1"/>
  <c r="U32" i="14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H32" i="14"/>
  <c r="G32" i="14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S48" i="15"/>
  <c r="S51" i="15" s="1"/>
  <c r="S53" i="15" s="1"/>
  <c r="S56" i="15" s="1"/>
  <c r="S59" i="15" s="1"/>
  <c r="K48" i="15"/>
  <c r="K51" i="15" s="1"/>
  <c r="K53" i="15" s="1"/>
  <c r="K56" i="15" s="1"/>
  <c r="K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S32" i="15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K48" i="16"/>
  <c r="K51" i="16" s="1"/>
  <c r="K53" i="16" s="1"/>
  <c r="K56" i="16" s="1"/>
  <c r="K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Y53" i="17"/>
  <c r="Y56" i="17" s="1"/>
  <c r="Y59" i="17" s="1"/>
  <c r="T48" i="17"/>
  <c r="T51" i="17" s="1"/>
  <c r="T53" i="17" s="1"/>
  <c r="T56" i="17" s="1"/>
  <c r="T59" i="17" s="1"/>
  <c r="S48" i="17"/>
  <c r="S51" i="17" s="1"/>
  <c r="S53" i="17" s="1"/>
  <c r="S56" i="17" s="1"/>
  <c r="S59" i="17" s="1"/>
  <c r="Q48" i="17"/>
  <c r="Q51" i="17" s="1"/>
  <c r="Q53" i="17" s="1"/>
  <c r="Q56" i="17" s="1"/>
  <c r="Q59" i="17" s="1"/>
  <c r="AA47" i="17"/>
  <c r="AA48" i="17" s="1"/>
  <c r="AA51" i="17" s="1"/>
  <c r="AA53" i="17" s="1"/>
  <c r="AA56" i="17" s="1"/>
  <c r="AA59" i="17" s="1"/>
  <c r="Y47" i="17"/>
  <c r="Z47" i="17" s="1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X32" i="17"/>
  <c r="X48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G59" i="18"/>
  <c r="V56" i="18"/>
  <c r="V59" i="18" s="1"/>
  <c r="E51" i="18"/>
  <c r="E53" i="18" s="1"/>
  <c r="E56" i="18" s="1"/>
  <c r="E59" i="18" s="1"/>
  <c r="K48" i="18"/>
  <c r="K51" i="18" s="1"/>
  <c r="K53" i="18" s="1"/>
  <c r="K56" i="18" s="1"/>
  <c r="K59" i="18" s="1"/>
  <c r="I48" i="18"/>
  <c r="I51" i="18" s="1"/>
  <c r="I53" i="18" s="1"/>
  <c r="I56" i="18" s="1"/>
  <c r="I59" i="18" s="1"/>
  <c r="C48" i="18"/>
  <c r="C51" i="18" s="1"/>
  <c r="C53" i="18" s="1"/>
  <c r="C56" i="18" s="1"/>
  <c r="C59" i="18" s="1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Z32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J32" i="18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F32" i="18"/>
  <c r="F48" i="18" s="1"/>
  <c r="F51" i="18" s="1"/>
  <c r="F53" i="18" s="1"/>
  <c r="F56" i="18" s="1"/>
  <c r="F59" i="18" s="1"/>
  <c r="E32" i="18"/>
  <c r="E48" i="18" s="1"/>
  <c r="D32" i="18"/>
  <c r="C32" i="18"/>
  <c r="R48" i="19"/>
  <c r="R51" i="19" s="1"/>
  <c r="R53" i="19" s="1"/>
  <c r="R56" i="19" s="1"/>
  <c r="R59" i="19" s="1"/>
  <c r="L48" i="19"/>
  <c r="L51" i="19" s="1"/>
  <c r="L53" i="19" s="1"/>
  <c r="L56" i="19" s="1"/>
  <c r="L59" i="19" s="1"/>
  <c r="AA47" i="19"/>
  <c r="Y47" i="19"/>
  <c r="X47" i="19"/>
  <c r="X48" i="19" s="1"/>
  <c r="X51" i="19" s="1"/>
  <c r="X53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Z32" i="19" s="1"/>
  <c r="X32" i="19"/>
  <c r="W32" i="19"/>
  <c r="W48" i="19" s="1"/>
  <c r="W51" i="19" s="1"/>
  <c r="W53" i="19" s="1"/>
  <c r="W56" i="19" s="1"/>
  <c r="W59" i="19" s="1"/>
  <c r="V32" i="19"/>
  <c r="U32" i="19"/>
  <c r="T32" i="19"/>
  <c r="T48" i="19" s="1"/>
  <c r="T51" i="19" s="1"/>
  <c r="T53" i="19" s="1"/>
  <c r="T56" i="19" s="1"/>
  <c r="T59" i="19" s="1"/>
  <c r="S32" i="19"/>
  <c r="R32" i="19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D32" i="19"/>
  <c r="D48" i="19" s="1"/>
  <c r="D51" i="19" s="1"/>
  <c r="D53" i="19" s="1"/>
  <c r="D56" i="19" s="1"/>
  <c r="D59" i="19" s="1"/>
  <c r="C32" i="19"/>
  <c r="U59" i="20"/>
  <c r="W56" i="20"/>
  <c r="W59" i="20" s="1"/>
  <c r="P51" i="20"/>
  <c r="P53" i="20" s="1"/>
  <c r="P56" i="20" s="1"/>
  <c r="P59" i="20" s="1"/>
  <c r="W48" i="20"/>
  <c r="W51" i="20" s="1"/>
  <c r="W53" i="20" s="1"/>
  <c r="S48" i="20"/>
  <c r="S51" i="20" s="1"/>
  <c r="S53" i="20" s="1"/>
  <c r="S56" i="20" s="1"/>
  <c r="S59" i="20" s="1"/>
  <c r="Q48" i="20"/>
  <c r="Q51" i="20" s="1"/>
  <c r="Q53" i="20" s="1"/>
  <c r="Q56" i="20" s="1"/>
  <c r="Q59" i="20" s="1"/>
  <c r="I48" i="20"/>
  <c r="I51" i="20" s="1"/>
  <c r="I53" i="20" s="1"/>
  <c r="I56" i="20" s="1"/>
  <c r="I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P48" i="20" s="1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T32" i="20"/>
  <c r="T48" i="20" s="1"/>
  <c r="T51" i="20" s="1"/>
  <c r="T53" i="20" s="1"/>
  <c r="T56" i="20" s="1"/>
  <c r="T59" i="20" s="1"/>
  <c r="S32" i="20"/>
  <c r="R32" i="20"/>
  <c r="Q32" i="20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M56" i="21"/>
  <c r="M59" i="21" s="1"/>
  <c r="E56" i="21"/>
  <c r="E59" i="21" s="1"/>
  <c r="Q51" i="21"/>
  <c r="Q53" i="21" s="1"/>
  <c r="Q56" i="21" s="1"/>
  <c r="Q59" i="21" s="1"/>
  <c r="N48" i="21"/>
  <c r="N51" i="21" s="1"/>
  <c r="N53" i="21" s="1"/>
  <c r="N56" i="21" s="1"/>
  <c r="N59" i="21" s="1"/>
  <c r="AA47" i="21"/>
  <c r="Y47" i="21"/>
  <c r="X47" i="21"/>
  <c r="Z47" i="21" s="1"/>
  <c r="W47" i="21"/>
  <c r="V47" i="21"/>
  <c r="V48" i="21" s="1"/>
  <c r="V51" i="21" s="1"/>
  <c r="V53" i="21" s="1"/>
  <c r="V56" i="21" s="1"/>
  <c r="V59" i="21" s="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Z32" i="21" s="1"/>
  <c r="X32" i="21"/>
  <c r="X48" i="21" s="1"/>
  <c r="W32" i="2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Q48" i="21" s="1"/>
  <c r="P32" i="21"/>
  <c r="P48" i="21" s="1"/>
  <c r="P51" i="21" s="1"/>
  <c r="P53" i="21" s="1"/>
  <c r="P56" i="21" s="1"/>
  <c r="P59" i="21" s="1"/>
  <c r="O32" i="21"/>
  <c r="N32" i="21"/>
  <c r="M32" i="21"/>
  <c r="M48" i="21" s="1"/>
  <c r="M51" i="21" s="1"/>
  <c r="M53" i="21" s="1"/>
  <c r="L32" i="21"/>
  <c r="L48" i="21" s="1"/>
  <c r="L51" i="21" s="1"/>
  <c r="L53" i="21" s="1"/>
  <c r="L56" i="21" s="1"/>
  <c r="L59" i="21" s="1"/>
  <c r="K32" i="21"/>
  <c r="J32" i="21"/>
  <c r="I32" i="2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D32" i="21"/>
  <c r="D48" i="21" s="1"/>
  <c r="D51" i="21" s="1"/>
  <c r="D53" i="21" s="1"/>
  <c r="D56" i="21" s="1"/>
  <c r="D59" i="21" s="1"/>
  <c r="C32" i="21"/>
  <c r="K53" i="22"/>
  <c r="K56" i="22" s="1"/>
  <c r="K59" i="22" s="1"/>
  <c r="T51" i="22"/>
  <c r="T53" i="22" s="1"/>
  <c r="T56" i="22" s="1"/>
  <c r="T59" i="22" s="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T48" i="22" s="1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J53" i="23"/>
  <c r="J56" i="23" s="1"/>
  <c r="J59" i="23" s="1"/>
  <c r="K51" i="23"/>
  <c r="K53" i="23" s="1"/>
  <c r="K56" i="23" s="1"/>
  <c r="K59" i="23" s="1"/>
  <c r="T48" i="23"/>
  <c r="T51" i="23" s="1"/>
  <c r="T53" i="23" s="1"/>
  <c r="T56" i="23" s="1"/>
  <c r="T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K48" i="23" s="1"/>
  <c r="J32" i="23"/>
  <c r="J48" i="23" s="1"/>
  <c r="J51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H56" i="24"/>
  <c r="H59" i="24" s="1"/>
  <c r="U51" i="24"/>
  <c r="U53" i="24" s="1"/>
  <c r="U56" i="24" s="1"/>
  <c r="U59" i="24" s="1"/>
  <c r="M48" i="24"/>
  <c r="M51" i="24" s="1"/>
  <c r="M53" i="24" s="1"/>
  <c r="M56" i="24" s="1"/>
  <c r="M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E56" i="25"/>
  <c r="E59" i="25" s="1"/>
  <c r="V53" i="25"/>
  <c r="V56" i="25" s="1"/>
  <c r="V59" i="25" s="1"/>
  <c r="G53" i="25"/>
  <c r="G56" i="25" s="1"/>
  <c r="G59" i="25" s="1"/>
  <c r="G51" i="25"/>
  <c r="W48" i="25"/>
  <c r="W51" i="25" s="1"/>
  <c r="W53" i="25" s="1"/>
  <c r="W56" i="25" s="1"/>
  <c r="W59" i="25" s="1"/>
  <c r="G48" i="25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X32" i="25"/>
  <c r="X48" i="25" s="1"/>
  <c r="X51" i="25" s="1"/>
  <c r="W32" i="25"/>
  <c r="V32" i="25"/>
  <c r="V48" i="25" s="1"/>
  <c r="V51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G32" i="25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V48" i="26"/>
  <c r="V51" i="26" s="1"/>
  <c r="V53" i="26" s="1"/>
  <c r="V56" i="26" s="1"/>
  <c r="V59" i="26" s="1"/>
  <c r="F48" i="26"/>
  <c r="F51" i="26" s="1"/>
  <c r="F53" i="26" s="1"/>
  <c r="F56" i="26" s="1"/>
  <c r="F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W32" i="26"/>
  <c r="V32" i="26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K32" i="26"/>
  <c r="K48" i="26" s="1"/>
  <c r="K51" i="26" s="1"/>
  <c r="K53" i="26" s="1"/>
  <c r="K56" i="26" s="1"/>
  <c r="K59" i="26" s="1"/>
  <c r="J32" i="26"/>
  <c r="I32" i="26"/>
  <c r="I48" i="26" s="1"/>
  <c r="I51" i="26" s="1"/>
  <c r="I53" i="26" s="1"/>
  <c r="I56" i="26" s="1"/>
  <c r="I59" i="26" s="1"/>
  <c r="H32" i="26"/>
  <c r="G32" i="26"/>
  <c r="F32" i="26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R48" i="27"/>
  <c r="R51" i="27" s="1"/>
  <c r="R53" i="27" s="1"/>
  <c r="R56" i="27" s="1"/>
  <c r="R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X32" i="27"/>
  <c r="X48" i="27" s="1"/>
  <c r="X51" i="27" s="1"/>
  <c r="W32" i="27"/>
  <c r="V32" i="27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R32" i="27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N32" i="27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W48" i="28"/>
  <c r="W51" i="28" s="1"/>
  <c r="W53" i="28" s="1"/>
  <c r="W56" i="28" s="1"/>
  <c r="W59" i="28" s="1"/>
  <c r="O48" i="28"/>
  <c r="O51" i="28" s="1"/>
  <c r="O53" i="28" s="1"/>
  <c r="O56" i="28" s="1"/>
  <c r="O59" i="28" s="1"/>
  <c r="G48" i="28"/>
  <c r="G51" i="28" s="1"/>
  <c r="G53" i="28" s="1"/>
  <c r="G56" i="28" s="1"/>
  <c r="G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J48" i="28" s="1"/>
  <c r="J51" i="28" s="1"/>
  <c r="J53" i="28" s="1"/>
  <c r="J56" i="28" s="1"/>
  <c r="J59" i="28" s="1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X48" i="28" s="1"/>
  <c r="W32" i="28"/>
  <c r="V32" i="28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N32" i="28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P48" i="29"/>
  <c r="P51" i="29" s="1"/>
  <c r="P53" i="29" s="1"/>
  <c r="P56" i="29" s="1"/>
  <c r="P59" i="29" s="1"/>
  <c r="H48" i="29"/>
  <c r="H51" i="29" s="1"/>
  <c r="H53" i="29" s="1"/>
  <c r="H56" i="29" s="1"/>
  <c r="H59" i="29" s="1"/>
  <c r="AA47" i="29"/>
  <c r="Y47" i="29"/>
  <c r="X47" i="29"/>
  <c r="X48" i="29" s="1"/>
  <c r="W47" i="29"/>
  <c r="V47" i="29"/>
  <c r="V48" i="29" s="1"/>
  <c r="V51" i="29" s="1"/>
  <c r="V53" i="29" s="1"/>
  <c r="V56" i="29" s="1"/>
  <c r="V59" i="29" s="1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X32" i="29"/>
  <c r="Z32" i="29" s="1"/>
  <c r="W32" i="29"/>
  <c r="W48" i="29" s="1"/>
  <c r="W51" i="29" s="1"/>
  <c r="W53" i="29" s="1"/>
  <c r="W56" i="29" s="1"/>
  <c r="W59" i="29" s="1"/>
  <c r="V32" i="29"/>
  <c r="U32" i="29"/>
  <c r="T32" i="29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P32" i="29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L32" i="29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H32" i="29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D32" i="29"/>
  <c r="C32" i="29"/>
  <c r="C48" i="29" s="1"/>
  <c r="C51" i="29" s="1"/>
  <c r="C53" i="29" s="1"/>
  <c r="C56" i="29" s="1"/>
  <c r="C59" i="29" s="1"/>
  <c r="E48" i="30"/>
  <c r="E51" i="30" s="1"/>
  <c r="E53" i="30" s="1"/>
  <c r="E56" i="30" s="1"/>
  <c r="E59" i="30" s="1"/>
  <c r="AA47" i="30"/>
  <c r="Y47" i="30"/>
  <c r="X47" i="30"/>
  <c r="Z47" i="30" s="1"/>
  <c r="W47" i="30"/>
  <c r="V47" i="30"/>
  <c r="U47" i="30"/>
  <c r="U48" i="30" s="1"/>
  <c r="U51" i="30" s="1"/>
  <c r="U53" i="30" s="1"/>
  <c r="U56" i="30" s="1"/>
  <c r="U59" i="30" s="1"/>
  <c r="T47" i="30"/>
  <c r="S47" i="30"/>
  <c r="R47" i="30"/>
  <c r="Q47" i="30"/>
  <c r="P47" i="30"/>
  <c r="O47" i="30"/>
  <c r="N47" i="30"/>
  <c r="M47" i="30"/>
  <c r="M48" i="30" s="1"/>
  <c r="M51" i="30" s="1"/>
  <c r="M53" i="30" s="1"/>
  <c r="M56" i="30" s="1"/>
  <c r="M59" i="30" s="1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Z32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T32" i="30"/>
  <c r="T48" i="30" s="1"/>
  <c r="T51" i="30" s="1"/>
  <c r="T53" i="30" s="1"/>
  <c r="T56" i="30" s="1"/>
  <c r="T59" i="30" s="1"/>
  <c r="S32" i="30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L32" i="30"/>
  <c r="L48" i="30" s="1"/>
  <c r="L51" i="30" s="1"/>
  <c r="L53" i="30" s="1"/>
  <c r="L56" i="30" s="1"/>
  <c r="L59" i="30" s="1"/>
  <c r="K32" i="30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D32" i="30"/>
  <c r="D48" i="30" s="1"/>
  <c r="D51" i="30" s="1"/>
  <c r="D53" i="30" s="1"/>
  <c r="D56" i="30" s="1"/>
  <c r="D59" i="30" s="1"/>
  <c r="C32" i="30"/>
  <c r="F48" i="31"/>
  <c r="F51" i="31" s="1"/>
  <c r="F53" i="31" s="1"/>
  <c r="F56" i="31" s="1"/>
  <c r="F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Z32" i="31" s="1"/>
  <c r="W32" i="3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F32" i="3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AA48" i="1"/>
  <c r="AA51" i="1" s="1"/>
  <c r="AA53" i="1" s="1"/>
  <c r="AA56" i="1" s="1"/>
  <c r="AA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E48" i="23" l="1"/>
  <c r="E51" i="23" s="1"/>
  <c r="E53" i="23" s="1"/>
  <c r="E56" i="23" s="1"/>
  <c r="E59" i="23" s="1"/>
  <c r="M48" i="23"/>
  <c r="M51" i="23" s="1"/>
  <c r="M53" i="23" s="1"/>
  <c r="M56" i="23" s="1"/>
  <c r="M59" i="23" s="1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H48" i="25"/>
  <c r="H51" i="25" s="1"/>
  <c r="H53" i="25" s="1"/>
  <c r="H56" i="25" s="1"/>
  <c r="H59" i="25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X51" i="8"/>
  <c r="Z48" i="8"/>
  <c r="R48" i="9"/>
  <c r="R51" i="9" s="1"/>
  <c r="R53" i="9" s="1"/>
  <c r="R56" i="9" s="1"/>
  <c r="R59" i="9" s="1"/>
  <c r="R48" i="25"/>
  <c r="R51" i="25" s="1"/>
  <c r="R53" i="25" s="1"/>
  <c r="R56" i="25" s="1"/>
  <c r="R59" i="25" s="1"/>
  <c r="Z47" i="1"/>
  <c r="C48" i="30"/>
  <c r="C51" i="30" s="1"/>
  <c r="C53" i="30" s="1"/>
  <c r="C56" i="30" s="1"/>
  <c r="C59" i="30" s="1"/>
  <c r="K48" i="30"/>
  <c r="K51" i="30" s="1"/>
  <c r="K53" i="30" s="1"/>
  <c r="K56" i="30" s="1"/>
  <c r="K59" i="30" s="1"/>
  <c r="S48" i="30"/>
  <c r="S51" i="30" s="1"/>
  <c r="S53" i="30" s="1"/>
  <c r="S56" i="30" s="1"/>
  <c r="S59" i="30" s="1"/>
  <c r="D48" i="29"/>
  <c r="D51" i="29" s="1"/>
  <c r="D53" i="29" s="1"/>
  <c r="D56" i="29" s="1"/>
  <c r="D59" i="29" s="1"/>
  <c r="L48" i="29"/>
  <c r="L51" i="29" s="1"/>
  <c r="L53" i="29" s="1"/>
  <c r="L56" i="29" s="1"/>
  <c r="L59" i="29" s="1"/>
  <c r="T48" i="29"/>
  <c r="T51" i="29" s="1"/>
  <c r="T53" i="29" s="1"/>
  <c r="T56" i="29" s="1"/>
  <c r="T59" i="29" s="1"/>
  <c r="F48" i="27"/>
  <c r="F51" i="27" s="1"/>
  <c r="F53" i="27" s="1"/>
  <c r="F56" i="27" s="1"/>
  <c r="F59" i="27" s="1"/>
  <c r="N48" i="27"/>
  <c r="N51" i="27" s="1"/>
  <c r="N53" i="27" s="1"/>
  <c r="N56" i="27" s="1"/>
  <c r="N59" i="27" s="1"/>
  <c r="V48" i="27"/>
  <c r="V51" i="27" s="1"/>
  <c r="V53" i="27" s="1"/>
  <c r="V56" i="27" s="1"/>
  <c r="V59" i="27" s="1"/>
  <c r="H48" i="26"/>
  <c r="H51" i="26" s="1"/>
  <c r="H53" i="26" s="1"/>
  <c r="H56" i="26" s="1"/>
  <c r="H59" i="26" s="1"/>
  <c r="X48" i="26"/>
  <c r="G48" i="26"/>
  <c r="G51" i="26" s="1"/>
  <c r="G53" i="26" s="1"/>
  <c r="G56" i="26" s="1"/>
  <c r="G59" i="26" s="1"/>
  <c r="W48" i="26"/>
  <c r="W51" i="26" s="1"/>
  <c r="W53" i="26" s="1"/>
  <c r="W56" i="26" s="1"/>
  <c r="W59" i="26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J48" i="13"/>
  <c r="J51" i="13" s="1"/>
  <c r="J53" i="13" s="1"/>
  <c r="J56" i="13" s="1"/>
  <c r="J59" i="13" s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R48" i="7"/>
  <c r="R51" i="7" s="1"/>
  <c r="R53" i="7" s="1"/>
  <c r="R56" i="7" s="1"/>
  <c r="R59" i="7" s="1"/>
  <c r="J48" i="5"/>
  <c r="J51" i="5" s="1"/>
  <c r="J53" i="5" s="1"/>
  <c r="J56" i="5" s="1"/>
  <c r="J59" i="5" s="1"/>
  <c r="R48" i="5"/>
  <c r="R51" i="5" s="1"/>
  <c r="R53" i="5" s="1"/>
  <c r="R56" i="5" s="1"/>
  <c r="R59" i="5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E48" i="29"/>
  <c r="E51" i="29" s="1"/>
  <c r="E53" i="29" s="1"/>
  <c r="E56" i="29" s="1"/>
  <c r="E59" i="29" s="1"/>
  <c r="M48" i="29"/>
  <c r="M51" i="29" s="1"/>
  <c r="M53" i="29" s="1"/>
  <c r="M56" i="29" s="1"/>
  <c r="M59" i="29" s="1"/>
  <c r="U48" i="29"/>
  <c r="U51" i="29" s="1"/>
  <c r="U53" i="29" s="1"/>
  <c r="U56" i="29" s="1"/>
  <c r="U59" i="29" s="1"/>
  <c r="G48" i="27"/>
  <c r="G51" i="27" s="1"/>
  <c r="G53" i="27" s="1"/>
  <c r="G56" i="27" s="1"/>
  <c r="G59" i="27" s="1"/>
  <c r="O48" i="27"/>
  <c r="O51" i="27" s="1"/>
  <c r="O53" i="27" s="1"/>
  <c r="O56" i="27" s="1"/>
  <c r="O59" i="27" s="1"/>
  <c r="W48" i="27"/>
  <c r="W51" i="27" s="1"/>
  <c r="W53" i="27" s="1"/>
  <c r="W56" i="27" s="1"/>
  <c r="W59" i="27" s="1"/>
  <c r="Z32" i="26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Z48" i="17"/>
  <c r="C48" i="16"/>
  <c r="C51" i="16" s="1"/>
  <c r="C53" i="16" s="1"/>
  <c r="C56" i="16" s="1"/>
  <c r="C59" i="16" s="1"/>
  <c r="S48" i="16"/>
  <c r="S51" i="16" s="1"/>
  <c r="S53" i="16" s="1"/>
  <c r="S56" i="16" s="1"/>
  <c r="S59" i="16" s="1"/>
  <c r="T48" i="13"/>
  <c r="T51" i="13" s="1"/>
  <c r="T53" i="13" s="1"/>
  <c r="T56" i="13" s="1"/>
  <c r="T59" i="13" s="1"/>
  <c r="C48" i="13"/>
  <c r="C51" i="13" s="1"/>
  <c r="C53" i="13" s="1"/>
  <c r="C56" i="13" s="1"/>
  <c r="C59" i="13" s="1"/>
  <c r="S48" i="13"/>
  <c r="S51" i="13" s="1"/>
  <c r="S53" i="13" s="1"/>
  <c r="S56" i="13" s="1"/>
  <c r="S59" i="13" s="1"/>
  <c r="D48" i="6"/>
  <c r="D51" i="6" s="1"/>
  <c r="D53" i="6" s="1"/>
  <c r="D56" i="6" s="1"/>
  <c r="D59" i="6" s="1"/>
  <c r="L48" i="6"/>
  <c r="L51" i="6" s="1"/>
  <c r="L53" i="6" s="1"/>
  <c r="L56" i="6" s="1"/>
  <c r="L59" i="6" s="1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J48" i="2"/>
  <c r="J51" i="2" s="1"/>
  <c r="J53" i="2" s="1"/>
  <c r="J56" i="2" s="1"/>
  <c r="J59" i="2" s="1"/>
  <c r="R48" i="2"/>
  <c r="R51" i="2" s="1"/>
  <c r="R53" i="2" s="1"/>
  <c r="R56" i="2" s="1"/>
  <c r="R59" i="2" s="1"/>
  <c r="I48" i="2"/>
  <c r="I51" i="2" s="1"/>
  <c r="I53" i="2" s="1"/>
  <c r="I56" i="2" s="1"/>
  <c r="I59" i="2" s="1"/>
  <c r="Q48" i="2"/>
  <c r="Q51" i="2" s="1"/>
  <c r="Q53" i="2" s="1"/>
  <c r="Q56" i="2" s="1"/>
  <c r="Q59" i="2" s="1"/>
  <c r="O48" i="23"/>
  <c r="O51" i="23" s="1"/>
  <c r="O53" i="23" s="1"/>
  <c r="O56" i="23" s="1"/>
  <c r="O59" i="23" s="1"/>
  <c r="H48" i="20"/>
  <c r="H51" i="20" s="1"/>
  <c r="H53" i="20" s="1"/>
  <c r="H56" i="20" s="1"/>
  <c r="H59" i="20" s="1"/>
  <c r="Z32" i="1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Z32" i="27"/>
  <c r="Z47" i="27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T48" i="26"/>
  <c r="T51" i="26" s="1"/>
  <c r="T53" i="26" s="1"/>
  <c r="T56" i="26" s="1"/>
  <c r="T59" i="26" s="1"/>
  <c r="Z47" i="23"/>
  <c r="Z47" i="22"/>
  <c r="J48" i="21"/>
  <c r="J51" i="21" s="1"/>
  <c r="J53" i="21" s="1"/>
  <c r="J56" i="21" s="1"/>
  <c r="J59" i="21" s="1"/>
  <c r="I48" i="21"/>
  <c r="I51" i="21" s="1"/>
  <c r="I53" i="21" s="1"/>
  <c r="I56" i="21" s="1"/>
  <c r="I59" i="21" s="1"/>
  <c r="Y48" i="21"/>
  <c r="Y51" i="21" s="1"/>
  <c r="Y53" i="21" s="1"/>
  <c r="Y56" i="21" s="1"/>
  <c r="Y59" i="21" s="1"/>
  <c r="Z32" i="20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Y48" i="19"/>
  <c r="Y51" i="19" s="1"/>
  <c r="Z47" i="15"/>
  <c r="F48" i="13"/>
  <c r="F51" i="13" s="1"/>
  <c r="F53" i="13" s="1"/>
  <c r="F56" i="13" s="1"/>
  <c r="F59" i="13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AA48" i="10"/>
  <c r="AA51" i="10" s="1"/>
  <c r="AA53" i="10" s="1"/>
  <c r="AA56" i="10" s="1"/>
  <c r="AA59" i="10" s="1"/>
  <c r="Q48" i="8"/>
  <c r="Q51" i="8" s="1"/>
  <c r="Q53" i="8" s="1"/>
  <c r="Q56" i="8" s="1"/>
  <c r="Q59" i="8" s="1"/>
  <c r="Z47" i="8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AA48" i="19"/>
  <c r="AA51" i="19" s="1"/>
  <c r="AA53" i="19" s="1"/>
  <c r="AA56" i="19" s="1"/>
  <c r="AA59" i="19" s="1"/>
  <c r="Z32" i="14"/>
  <c r="F48" i="9"/>
  <c r="F51" i="9" s="1"/>
  <c r="F53" i="9" s="1"/>
  <c r="F56" i="9" s="1"/>
  <c r="F59" i="9" s="1"/>
  <c r="N48" i="9"/>
  <c r="N51" i="9" s="1"/>
  <c r="N53" i="9" s="1"/>
  <c r="N56" i="9" s="1"/>
  <c r="N59" i="9" s="1"/>
  <c r="Z32" i="8"/>
  <c r="Z32" i="4"/>
  <c r="F48" i="12"/>
  <c r="F51" i="12" s="1"/>
  <c r="F53" i="12" s="1"/>
  <c r="F56" i="12" s="1"/>
  <c r="F59" i="12" s="1"/>
  <c r="J48" i="9"/>
  <c r="J51" i="9" s="1"/>
  <c r="J53" i="9" s="1"/>
  <c r="J56" i="9" s="1"/>
  <c r="J59" i="9" s="1"/>
  <c r="R48" i="28"/>
  <c r="R51" i="28" s="1"/>
  <c r="R53" i="28" s="1"/>
  <c r="R56" i="28" s="1"/>
  <c r="R59" i="28" s="1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G48" i="31"/>
  <c r="G51" i="31" s="1"/>
  <c r="G53" i="31" s="1"/>
  <c r="G56" i="31" s="1"/>
  <c r="G59" i="31" s="1"/>
  <c r="O48" i="31"/>
  <c r="O51" i="31" s="1"/>
  <c r="O53" i="31" s="1"/>
  <c r="O56" i="31" s="1"/>
  <c r="O59" i="31" s="1"/>
  <c r="W48" i="31"/>
  <c r="W51" i="31" s="1"/>
  <c r="W53" i="31" s="1"/>
  <c r="W56" i="31" s="1"/>
  <c r="W59" i="31" s="1"/>
  <c r="H48" i="30"/>
  <c r="H51" i="30" s="1"/>
  <c r="H53" i="30" s="1"/>
  <c r="H56" i="30" s="1"/>
  <c r="H59" i="30" s="1"/>
  <c r="P48" i="30"/>
  <c r="P51" i="30" s="1"/>
  <c r="P53" i="30" s="1"/>
  <c r="P56" i="30" s="1"/>
  <c r="P59" i="30" s="1"/>
  <c r="I48" i="29"/>
  <c r="I51" i="29" s="1"/>
  <c r="I53" i="29" s="1"/>
  <c r="I56" i="29" s="1"/>
  <c r="I59" i="29" s="1"/>
  <c r="Q48" i="29"/>
  <c r="Q51" i="29" s="1"/>
  <c r="Q53" i="29" s="1"/>
  <c r="Q56" i="29" s="1"/>
  <c r="Q59" i="29" s="1"/>
  <c r="Y48" i="29"/>
  <c r="Y51" i="29" s="1"/>
  <c r="Y53" i="29" s="1"/>
  <c r="Y56" i="29" s="1"/>
  <c r="Y59" i="29" s="1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Y48" i="20"/>
  <c r="Y51" i="20" s="1"/>
  <c r="Y53" i="20" s="1"/>
  <c r="Y56" i="20" s="1"/>
  <c r="Y59" i="20" s="1"/>
  <c r="C48" i="19"/>
  <c r="C51" i="19" s="1"/>
  <c r="C53" i="19" s="1"/>
  <c r="C56" i="19" s="1"/>
  <c r="C59" i="19" s="1"/>
  <c r="S48" i="19"/>
  <c r="S51" i="19" s="1"/>
  <c r="S53" i="19" s="1"/>
  <c r="S56" i="19" s="1"/>
  <c r="S59" i="19" s="1"/>
  <c r="Z48" i="13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G48" i="23"/>
  <c r="G51" i="23" s="1"/>
  <c r="G53" i="23" s="1"/>
  <c r="G56" i="23" s="1"/>
  <c r="G59" i="23" s="1"/>
  <c r="X48" i="20"/>
  <c r="X51" i="20" s="1"/>
  <c r="AA48" i="27"/>
  <c r="AA51" i="27" s="1"/>
  <c r="AA53" i="27" s="1"/>
  <c r="AA56" i="27" s="1"/>
  <c r="AA59" i="27" s="1"/>
  <c r="X48" i="18"/>
  <c r="Z48" i="18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H48" i="9"/>
  <c r="H51" i="9" s="1"/>
  <c r="H53" i="9" s="1"/>
  <c r="H56" i="9" s="1"/>
  <c r="H59" i="9" s="1"/>
  <c r="X48" i="9"/>
  <c r="Z48" i="9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X51" i="1"/>
  <c r="Z48" i="1"/>
  <c r="Z48" i="26"/>
  <c r="X51" i="26"/>
  <c r="Z51" i="27"/>
  <c r="X53" i="27"/>
  <c r="Y51" i="25"/>
  <c r="Y53" i="25" s="1"/>
  <c r="Y56" i="25" s="1"/>
  <c r="Y59" i="25" s="1"/>
  <c r="Z48" i="25"/>
  <c r="Z48" i="28"/>
  <c r="X51" i="28"/>
  <c r="Z48" i="27"/>
  <c r="Y51" i="27"/>
  <c r="Y53" i="27" s="1"/>
  <c r="Y56" i="27" s="1"/>
  <c r="Y59" i="27" s="1"/>
  <c r="X48" i="23"/>
  <c r="X56" i="19"/>
  <c r="Z32" i="28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Z32" i="25"/>
  <c r="X53" i="25"/>
  <c r="Z48" i="22"/>
  <c r="X51" i="22"/>
  <c r="X53" i="20"/>
  <c r="Z51" i="20"/>
  <c r="Z48" i="19"/>
  <c r="X48" i="30"/>
  <c r="Z47" i="29"/>
  <c r="X51" i="29"/>
  <c r="X51" i="21"/>
  <c r="Z48" i="21"/>
  <c r="X48" i="31"/>
  <c r="Z32" i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21"/>
  <c r="AA51" i="21" s="1"/>
  <c r="AA53" i="21" s="1"/>
  <c r="AA56" i="21" s="1"/>
  <c r="AA59" i="21" s="1"/>
  <c r="Z32" i="23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Z32" i="22"/>
  <c r="X51" i="18"/>
  <c r="X48" i="24"/>
  <c r="Z32" i="24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Z47" i="19"/>
  <c r="Z48" i="15"/>
  <c r="X51" i="15"/>
  <c r="Z48" i="14"/>
  <c r="X51" i="14"/>
  <c r="X48" i="16"/>
  <c r="Z32" i="16"/>
  <c r="X51" i="17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X56" i="13"/>
  <c r="Z53" i="13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Y48" i="14"/>
  <c r="Y51" i="14" s="1"/>
  <c r="Y53" i="14" s="1"/>
  <c r="Y56" i="14" s="1"/>
  <c r="Y59" i="14" s="1"/>
  <c r="Z47" i="14"/>
  <c r="Z32" i="15"/>
  <c r="X51" i="11"/>
  <c r="Z48" i="12"/>
  <c r="X51" i="12"/>
  <c r="X48" i="10"/>
  <c r="Z32" i="10"/>
  <c r="Z32" i="17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Z47" i="11"/>
  <c r="X51" i="5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X53" i="7"/>
  <c r="Z51" i="7"/>
  <c r="Z32" i="9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Z48" i="7"/>
  <c r="Z32" i="12"/>
  <c r="Z48" i="4"/>
  <c r="X51" i="4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AA48" i="8"/>
  <c r="AA51" i="8" s="1"/>
  <c r="AA53" i="8" s="1"/>
  <c r="AA56" i="8" s="1"/>
  <c r="AA59" i="8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Q48" i="4"/>
  <c r="Q51" i="4" s="1"/>
  <c r="Q53" i="4" s="1"/>
  <c r="Q56" i="4" s="1"/>
  <c r="Q59" i="4" s="1"/>
  <c r="Z47" i="4"/>
  <c r="Q48" i="3"/>
  <c r="Q51" i="3" s="1"/>
  <c r="Q53" i="3" s="1"/>
  <c r="Q56" i="3" s="1"/>
  <c r="Q59" i="3" s="1"/>
  <c r="X51" i="3"/>
  <c r="Z48" i="3"/>
  <c r="Y48" i="2"/>
  <c r="Y51" i="2" s="1"/>
  <c r="Y53" i="2" s="1"/>
  <c r="Y56" i="2" s="1"/>
  <c r="Y59" i="2" s="1"/>
  <c r="Z47" i="2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Z47" i="5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Z47" i="3"/>
  <c r="X48" i="6"/>
  <c r="Z32" i="6"/>
  <c r="X51" i="2"/>
  <c r="Y53" i="19" l="1"/>
  <c r="Z51" i="19"/>
  <c r="Z48" i="20"/>
  <c r="Z48" i="11"/>
  <c r="Z51" i="25"/>
  <c r="X51" i="9"/>
  <c r="Z48" i="29"/>
  <c r="Z51" i="8"/>
  <c r="X53" i="8"/>
  <c r="Z51" i="11"/>
  <c r="X53" i="11"/>
  <c r="X51" i="16"/>
  <c r="Z48" i="16"/>
  <c r="Z53" i="20"/>
  <c r="X56" i="20"/>
  <c r="Z51" i="21"/>
  <c r="X53" i="21"/>
  <c r="Z51" i="22"/>
  <c r="X53" i="22"/>
  <c r="X59" i="19"/>
  <c r="X59" i="13"/>
  <c r="Z59" i="13" s="1"/>
  <c r="Z56" i="13"/>
  <c r="Z51" i="29"/>
  <c r="X53" i="29"/>
  <c r="Z48" i="23"/>
  <c r="X51" i="23"/>
  <c r="Z53" i="27"/>
  <c r="X56" i="27"/>
  <c r="Z51" i="14"/>
  <c r="X53" i="14"/>
  <c r="Z53" i="25"/>
  <c r="X56" i="25"/>
  <c r="Z48" i="5"/>
  <c r="Z48" i="24"/>
  <c r="X51" i="24"/>
  <c r="Z48" i="30"/>
  <c r="X51" i="30"/>
  <c r="Z51" i="26"/>
  <c r="X53" i="26"/>
  <c r="X53" i="9"/>
  <c r="Z51" i="9"/>
  <c r="Z51" i="18"/>
  <c r="X53" i="18"/>
  <c r="Z51" i="3"/>
  <c r="X53" i="3"/>
  <c r="Z51" i="5"/>
  <c r="X53" i="5"/>
  <c r="Z51" i="15"/>
  <c r="X53" i="15"/>
  <c r="Z51" i="4"/>
  <c r="X53" i="4"/>
  <c r="X53" i="12"/>
  <c r="Z51" i="12"/>
  <c r="Z51" i="17"/>
  <c r="X53" i="17"/>
  <c r="Z51" i="28"/>
  <c r="X53" i="28"/>
  <c r="X53" i="2"/>
  <c r="Z51" i="2"/>
  <c r="Z48" i="2"/>
  <c r="Z48" i="10"/>
  <c r="X51" i="10"/>
  <c r="Z48" i="6"/>
  <c r="X51" i="6"/>
  <c r="X56" i="7"/>
  <c r="Z53" i="7"/>
  <c r="Z48" i="31"/>
  <c r="X51" i="31"/>
  <c r="Z51" i="1"/>
  <c r="X53" i="1"/>
  <c r="Y56" i="19" l="1"/>
  <c r="Z53" i="19"/>
  <c r="Z53" i="8"/>
  <c r="X56" i="8"/>
  <c r="Z53" i="14"/>
  <c r="X56" i="14"/>
  <c r="Z51" i="10"/>
  <c r="X53" i="10"/>
  <c r="Z51" i="30"/>
  <c r="X53" i="30"/>
  <c r="X53" i="24"/>
  <c r="Z51" i="24"/>
  <c r="X56" i="15"/>
  <c r="Z53" i="15"/>
  <c r="Z51" i="16"/>
  <c r="X53" i="16"/>
  <c r="Z53" i="21"/>
  <c r="X56" i="21"/>
  <c r="Z53" i="3"/>
  <c r="X56" i="3"/>
  <c r="Z53" i="12"/>
  <c r="X56" i="12"/>
  <c r="X56" i="18"/>
  <c r="Z53" i="18"/>
  <c r="Z53" i="2"/>
  <c r="X56" i="2"/>
  <c r="Z53" i="28"/>
  <c r="X56" i="28"/>
  <c r="Z51" i="6"/>
  <c r="X53" i="6"/>
  <c r="Z53" i="9"/>
  <c r="X56" i="9"/>
  <c r="Z56" i="25"/>
  <c r="X59" i="25"/>
  <c r="Z59" i="25" s="1"/>
  <c r="Z51" i="23"/>
  <c r="X53" i="23"/>
  <c r="Z53" i="22"/>
  <c r="X56" i="22"/>
  <c r="X56" i="11"/>
  <c r="Z53" i="11"/>
  <c r="Z53" i="1"/>
  <c r="X56" i="1"/>
  <c r="Z53" i="29"/>
  <c r="X56" i="29"/>
  <c r="X53" i="31"/>
  <c r="Z51" i="31"/>
  <c r="Z56" i="20"/>
  <c r="X59" i="20"/>
  <c r="Z59" i="20" s="1"/>
  <c r="Z53" i="4"/>
  <c r="X56" i="4"/>
  <c r="X59" i="27"/>
  <c r="Z59" i="27" s="1"/>
  <c r="Z56" i="27"/>
  <c r="Z56" i="7"/>
  <c r="X59" i="7"/>
  <c r="Z59" i="7" s="1"/>
  <c r="Z53" i="17"/>
  <c r="X56" i="17"/>
  <c r="Z53" i="5"/>
  <c r="X56" i="5"/>
  <c r="Z53" i="26"/>
  <c r="X56" i="26"/>
  <c r="Y59" i="19" l="1"/>
  <c r="Z59" i="19" s="1"/>
  <c r="Z56" i="19"/>
  <c r="Z56" i="8"/>
  <c r="X59" i="8"/>
  <c r="Z59" i="8" s="1"/>
  <c r="Z56" i="26"/>
  <c r="X59" i="26"/>
  <c r="Z59" i="26" s="1"/>
  <c r="X59" i="29"/>
  <c r="Z59" i="29" s="1"/>
  <c r="Z56" i="29"/>
  <c r="X56" i="23"/>
  <c r="Z53" i="23"/>
  <c r="Z56" i="28"/>
  <c r="X59" i="28"/>
  <c r="Z59" i="28" s="1"/>
  <c r="Z56" i="3"/>
  <c r="X59" i="3"/>
  <c r="Z59" i="3" s="1"/>
  <c r="X59" i="5"/>
  <c r="Z59" i="5" s="1"/>
  <c r="Z56" i="5"/>
  <c r="Z56" i="4"/>
  <c r="X59" i="4"/>
  <c r="Z59" i="4" s="1"/>
  <c r="X59" i="1"/>
  <c r="Z59" i="1" s="1"/>
  <c r="Z56" i="1"/>
  <c r="Z56" i="2"/>
  <c r="X59" i="2"/>
  <c r="Z59" i="2" s="1"/>
  <c r="Z56" i="21"/>
  <c r="X59" i="21"/>
  <c r="Z59" i="21" s="1"/>
  <c r="X56" i="30"/>
  <c r="Z53" i="30"/>
  <c r="X59" i="17"/>
  <c r="Z59" i="17" s="1"/>
  <c r="Z56" i="17"/>
  <c r="Z56" i="9"/>
  <c r="X59" i="9"/>
  <c r="Z59" i="9" s="1"/>
  <c r="X56" i="16"/>
  <c r="Z53" i="16"/>
  <c r="X56" i="10"/>
  <c r="Z53" i="10"/>
  <c r="X59" i="11"/>
  <c r="Z59" i="11" s="1"/>
  <c r="Z56" i="11"/>
  <c r="Z56" i="18"/>
  <c r="X59" i="18"/>
  <c r="Z59" i="18" s="1"/>
  <c r="X59" i="22"/>
  <c r="Z59" i="22" s="1"/>
  <c r="Z56" i="22"/>
  <c r="X56" i="6"/>
  <c r="Z53" i="6"/>
  <c r="X59" i="12"/>
  <c r="Z59" i="12" s="1"/>
  <c r="Z56" i="12"/>
  <c r="X59" i="14"/>
  <c r="Z59" i="14" s="1"/>
  <c r="Z56" i="14"/>
  <c r="X56" i="24"/>
  <c r="Z53" i="24"/>
  <c r="Z53" i="31"/>
  <c r="X56" i="31"/>
  <c r="X59" i="15"/>
  <c r="Z59" i="15" s="1"/>
  <c r="Z56" i="15"/>
  <c r="Z56" i="31" l="1"/>
  <c r="X59" i="31"/>
  <c r="Z59" i="31" s="1"/>
  <c r="X59" i="10"/>
  <c r="Z59" i="10" s="1"/>
  <c r="Z56" i="10"/>
  <c r="X59" i="23"/>
  <c r="Z59" i="23" s="1"/>
  <c r="Z56" i="23"/>
  <c r="Z56" i="16"/>
  <c r="X59" i="16"/>
  <c r="Z59" i="16" s="1"/>
  <c r="Z56" i="6"/>
  <c r="X59" i="6"/>
  <c r="Z59" i="6" s="1"/>
  <c r="X59" i="24"/>
  <c r="Z59" i="24" s="1"/>
  <c r="Z56" i="24"/>
  <c r="Z56" i="30"/>
  <c r="X59" i="30"/>
  <c r="Z59" i="30" s="1"/>
</calcChain>
</file>

<file path=xl/sharedStrings.xml><?xml version="1.0" encoding="utf-8"?>
<sst xmlns="http://schemas.openxmlformats.org/spreadsheetml/2006/main" count="4495" uniqueCount="116">
  <si>
    <t>Western Cape: Cape Town (CPT) - Table C4 Quarterly Budgeted Financial Performance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</si>
  <si>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</si>
  <si>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</si>
  <si>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</si>
  <si>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</si>
  <si>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</si>
  <si>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</si>
  <si>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</si>
  <si>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</si>
  <si>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</si>
  <si>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</si>
  <si>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</si>
  <si>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</si>
  <si>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</si>
  <si>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</si>
  <si>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</si>
  <si>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</si>
  <si>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</si>
  <si>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</si>
  <si>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</si>
  <si>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</si>
  <si>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</si>
  <si>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</si>
  <si>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</si>
  <si>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</si>
  <si>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</si>
  <si>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</si>
  <si>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</si>
  <si>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</si>
  <si>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</si>
  <si>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</si>
  <si>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</si>
  <si>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</si>
  <si>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</si>
  <si>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</si>
  <si>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</si>
  <si>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</si>
  <si>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</si>
  <si>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</si>
  <si>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</si>
  <si>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</si>
  <si>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</si>
  <si>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</si>
  <si>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</si>
  <si>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</si>
  <si>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</si>
  <si>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</si>
  <si>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</si>
  <si>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</si>
  <si>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</si>
  <si>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</si>
  <si>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</si>
  <si>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</si>
  <si>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</si>
  <si>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</si>
  <si>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</si>
  <si>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</si>
  <si>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</si>
  <si>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</si>
  <si>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</si>
  <si>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</si>
  <si>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</si>
  <si>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</si>
  <si>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</si>
  <si>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</si>
  <si>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</si>
  <si>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</si>
  <si>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</si>
  <si>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</si>
  <si>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</si>
  <si>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</si>
  <si>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</si>
  <si>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</si>
  <si>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</si>
  <si>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</si>
  <si>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</si>
  <si>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</si>
  <si>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</si>
  <si>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</si>
  <si>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</si>
  <si>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</si>
  <si>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</si>
  <si>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</si>
  <si>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</si>
  <si>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</si>
  <si>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Waste water management                             ) for 3rd Quarter ended 31 March 2024 (Figures Finalised as at 2024/04/26)</t>
  </si>
  <si>
    <t>Western Cape: Cederberg (WC012) - Table C4 Quarterly Budgeted Financial Performance ( Waste water management                             ) for 3rd Quarter ended 31 March 2024 (Figures Finalised as at 2024/04/26)</t>
  </si>
  <si>
    <t>Western Cape: Bergrivier (WC013) - Table C4 Quarterly Budgeted Financial Performance ( Waste water management                             ) for 3rd Quarter ended 31 March 2024 (Figures Finalised as at 2024/04/26)</t>
  </si>
  <si>
    <t>Western Cape: Saldanha Bay (WC014) - Table C4 Quarterly Budgeted Financial Performance ( Waste water management                             ) for 3rd Quarter ended 31 March 2024 (Figures Finalised as at 2024/04/26)</t>
  </si>
  <si>
    <t>Western Cape: Swartland (WC015) - Table C4 Quarterly Budgeted Financial Performance ( Waste water management                             ) for 3rd Quarter ended 31 March 2024 (Figures Finalised as at 2024/04/26)</t>
  </si>
  <si>
    <t>Western Cape: West Coast (DC1) - Table C4 Quarterly Budgeted Financial Performance ( Waste water management                             ) for 3rd Quarter ended 31 March 2024 (Figures Finalised as at 2024/04/26)</t>
  </si>
  <si>
    <t>Western Cape: Witzenberg (WC022) - Table C4 Quarterly Budgeted Financial Performance ( Waste water management                             ) for 3rd Quarter ended 31 March 2024 (Figures Finalised as at 2024/04/26)</t>
  </si>
  <si>
    <t>Western Cape: Drakenstein (WC023) - Table C4 Quarterly Budgeted Financial Performance ( Waste water management                             ) for 3rd Quarter ended 31 March 2024 (Figures Finalised as at 2024/04/26)</t>
  </si>
  <si>
    <t>Western Cape: Stellenbosch (WC024) - Table C4 Quarterly Budgeted Financial Performance ( Waste water management                             ) for 3rd Quarter ended 31 March 2024 (Figures Finalised as at 2024/04/26)</t>
  </si>
  <si>
    <t>Western Cape: Breede Valley (WC025) - Table C4 Quarterly Budgeted Financial Performance ( Waste water management                             ) for 3rd Quarter ended 31 March 2024 (Figures Finalised as at 2024/04/26)</t>
  </si>
  <si>
    <t>Western Cape: Langeberg (WC026) - Table C4 Quarterly Budgeted Financial Performance ( Waste water management                             ) for 3rd Quarter ended 31 March 2024 (Figures Finalised as at 2024/04/26)</t>
  </si>
  <si>
    <t>Western Cape: Cape Winelands DM (DC2) - Table C4 Quarterly Budgeted Financial Performance ( Waste water management                             ) for 3rd Quarter ended 31 March 2024 (Figures Finalised as at 2024/04/26)</t>
  </si>
  <si>
    <t>Western Cape: Theewaterskloof (WC031) - Table C4 Quarterly Budgeted Financial Performance ( Waste water management                             ) for 3rd Quarter ended 31 March 2024 (Figures Finalised as at 2024/04/26)</t>
  </si>
  <si>
    <t>Western Cape: Overstrand (WC032) - Table C4 Quarterly Budgeted Financial Performance ( Waste water management                             ) for 3rd Quarter ended 31 March 2024 (Figures Finalised as at 2024/04/26)</t>
  </si>
  <si>
    <t>Western Cape: Cape Agulhas (WC033) - Table C4 Quarterly Budgeted Financial Performance ( Waste water management                             ) for 3rd Quarter ended 31 March 2024 (Figures Finalised as at 2024/04/26)</t>
  </si>
  <si>
    <t>Western Cape: Swellendam (WC034) - Table C4 Quarterly Budgeted Financial Performance ( Waste water management                             ) for 3rd Quarter ended 31 March 2024 (Figures Finalised as at 2024/04/26)</t>
  </si>
  <si>
    <t>Western Cape: Overberg (DC3) - Table C4 Quarterly Budgeted Financial Performance ( Waste water management                             ) for 3rd Quarter ended 31 March 2024 (Figures Finalised as at 2024/04/26)</t>
  </si>
  <si>
    <t>Western Cape: Kannaland (WC041) - Table C4 Quarterly Budgeted Financial Performance ( Waste water management                             ) for 3rd Quarter ended 31 March 2024 (Figures Finalised as at 2024/04/26)</t>
  </si>
  <si>
    <t>Western Cape: Hessequa (WC042) - Table C4 Quarterly Budgeted Financial Performance ( Waste water management                             ) for 3rd Quarter ended 31 March 2024 (Figures Finalised as at 2024/04/26)</t>
  </si>
  <si>
    <t>Western Cape: Mossel Bay (WC043) - Table C4 Quarterly Budgeted Financial Performance ( Waste water management                             ) for 3rd Quarter ended 31 March 2024 (Figures Finalised as at 2024/04/26)</t>
  </si>
  <si>
    <t>Western Cape: George (WC044) - Table C4 Quarterly Budgeted Financial Performance ( Waste water management                             ) for 3rd Quarter ended 31 March 2024 (Figures Finalised as at 2024/04/26)</t>
  </si>
  <si>
    <t>Western Cape: Oudtshoorn (WC045) - Table C4 Quarterly Budgeted Financial Performance ( Waste water management                             ) for 3rd Quarter ended 31 March 2024 (Figures Finalised as at 2024/04/26)</t>
  </si>
  <si>
    <t>Western Cape: Bitou (WC047) - Table C4 Quarterly Budgeted Financial Performance ( Waste water management                             ) for 3rd Quarter ended 31 March 2024 (Figures Finalised as at 2024/04/26)</t>
  </si>
  <si>
    <t>Western Cape: Knysna (WC048) - Table C4 Quarterly Budgeted Financial Performance ( Waste water management                             ) for 3rd Quarter ended 31 March 2024 (Figures Finalised as at 2024/04/26)</t>
  </si>
  <si>
    <t>Western Cape: Garden Route (DC4) - Table C4 Quarterly Budgeted Financial Performance ( Waste water management                             ) for 3rd Quarter ended 31 March 2024 (Figures Finalised as at 2024/04/26)</t>
  </si>
  <si>
    <t>Western Cape: Laingsburg (WC051) - Table C4 Quarterly Budgeted Financial Performance ( Waste water management                             ) for 3rd Quarter ended 31 March 2024 (Figures Finalised as at 2024/04/26)</t>
  </si>
  <si>
    <t>Western Cape: Prince Albert (WC052) - Table C4 Quarterly Budgeted Financial Performance ( Waste water management                             ) for 3rd Quarter ended 31 March 2024 (Figures Finalised as at 2024/04/26)</t>
  </si>
  <si>
    <t>Western Cape: Beaufort West (WC053) - Table C4 Quarterly Budgeted Financial Performance ( Waste water management                             ) for 3rd Quarter ended 31 March 2024 (Figures Finalised as at 2024/04/26)</t>
  </si>
  <si>
    <t>Western Cape: Central Karoo (DC5) - Table C4 Quarterly Budgeted Financial Performance ( Waste water management                             ) for 3rd Quarter ended 31 March 2024 (Figures Finalised as at 2024/04/26)</t>
  </si>
  <si>
    <t>Summary - Table C4 Quarterly Budgeted Financial Performance ( Waste water management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</si>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</sst>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486116</v>
      </c>
      <c r="D6" s="20"/>
      <c r="E6" s="21"/>
      <c r="F6" s="22"/>
      <c r="G6" s="22">
        <v>35053</v>
      </c>
      <c r="H6" s="22">
        <v>54315</v>
      </c>
      <c r="I6" s="22">
        <v>9753</v>
      </c>
      <c r="J6" s="22">
        <v>99121</v>
      </c>
      <c r="K6" s="22">
        <v>5351</v>
      </c>
      <c r="L6" s="22">
        <v>4301</v>
      </c>
      <c r="M6" s="22">
        <v>4301</v>
      </c>
      <c r="N6" s="22">
        <v>13953</v>
      </c>
      <c r="O6" s="22">
        <v>92835</v>
      </c>
      <c r="P6" s="22"/>
      <c r="Q6" s="22">
        <v>1050</v>
      </c>
      <c r="R6" s="22">
        <v>93885</v>
      </c>
      <c r="S6" s="22"/>
      <c r="T6" s="22"/>
      <c r="U6" s="22"/>
      <c r="V6" s="22"/>
      <c r="W6" s="22">
        <v>206959</v>
      </c>
      <c r="X6" s="22"/>
      <c r="Y6" s="22">
        <v>206959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>
        <v>525</v>
      </c>
      <c r="P7" s="22"/>
      <c r="Q7" s="22">
        <v>810</v>
      </c>
      <c r="R7" s="22">
        <v>1335</v>
      </c>
      <c r="S7" s="22"/>
      <c r="T7" s="22"/>
      <c r="U7" s="22"/>
      <c r="V7" s="22"/>
      <c r="W7" s="22">
        <v>1335</v>
      </c>
      <c r="X7" s="22"/>
      <c r="Y7" s="22">
        <v>1335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3133068594</v>
      </c>
      <c r="D8" s="20"/>
      <c r="E8" s="21">
        <v>3572984635</v>
      </c>
      <c r="F8" s="22">
        <v>3606772587</v>
      </c>
      <c r="G8" s="22">
        <v>338614667</v>
      </c>
      <c r="H8" s="22">
        <v>286562285</v>
      </c>
      <c r="I8" s="22">
        <v>278022591</v>
      </c>
      <c r="J8" s="22">
        <v>903199543</v>
      </c>
      <c r="K8" s="22">
        <v>281539514</v>
      </c>
      <c r="L8" s="22">
        <v>293572709</v>
      </c>
      <c r="M8" s="22">
        <v>318194619</v>
      </c>
      <c r="N8" s="22">
        <v>893306842</v>
      </c>
      <c r="O8" s="22">
        <v>348573681</v>
      </c>
      <c r="P8" s="22">
        <v>323583262</v>
      </c>
      <c r="Q8" s="22">
        <v>314842754</v>
      </c>
      <c r="R8" s="22">
        <v>986999697</v>
      </c>
      <c r="S8" s="22"/>
      <c r="T8" s="22"/>
      <c r="U8" s="22"/>
      <c r="V8" s="22"/>
      <c r="W8" s="22">
        <v>2783506082</v>
      </c>
      <c r="X8" s="22">
        <v>2787155476</v>
      </c>
      <c r="Y8" s="22">
        <v>-3649394</v>
      </c>
      <c r="Z8" s="23">
        <v>-0.13093614731667017</v>
      </c>
      <c r="AA8" s="20">
        <v>3606772587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-262</v>
      </c>
      <c r="H9" s="22"/>
      <c r="I9" s="22"/>
      <c r="J9" s="22">
        <v>-262</v>
      </c>
      <c r="K9" s="22"/>
      <c r="L9" s="22"/>
      <c r="M9" s="22"/>
      <c r="N9" s="22"/>
      <c r="O9" s="22">
        <v>262</v>
      </c>
      <c r="P9" s="22"/>
      <c r="Q9" s="22"/>
      <c r="R9" s="22">
        <v>262</v>
      </c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1078501</v>
      </c>
      <c r="D10" s="20"/>
      <c r="E10" s="21">
        <v>1168723</v>
      </c>
      <c r="F10" s="22">
        <v>783997</v>
      </c>
      <c r="G10" s="22">
        <v>70869</v>
      </c>
      <c r="H10" s="22">
        <v>60660</v>
      </c>
      <c r="I10" s="22">
        <v>108850</v>
      </c>
      <c r="J10" s="22">
        <v>240379</v>
      </c>
      <c r="K10" s="22">
        <v>51990</v>
      </c>
      <c r="L10" s="22">
        <v>63450</v>
      </c>
      <c r="M10" s="22">
        <v>37736</v>
      </c>
      <c r="N10" s="22">
        <v>153176</v>
      </c>
      <c r="O10" s="22">
        <v>44069</v>
      </c>
      <c r="P10" s="22">
        <v>37281</v>
      </c>
      <c r="Q10" s="22">
        <v>139436</v>
      </c>
      <c r="R10" s="22">
        <v>220786</v>
      </c>
      <c r="S10" s="22"/>
      <c r="T10" s="22"/>
      <c r="U10" s="22"/>
      <c r="V10" s="22"/>
      <c r="W10" s="22">
        <v>614341</v>
      </c>
      <c r="X10" s="22">
        <v>526970</v>
      </c>
      <c r="Y10" s="22">
        <v>87371</v>
      </c>
      <c r="Z10" s="23">
        <v>16.579881207658882</v>
      </c>
      <c r="AA10" s="20">
        <v>783997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87917888</v>
      </c>
      <c r="D13" s="20"/>
      <c r="E13" s="21">
        <v>88741375</v>
      </c>
      <c r="F13" s="22">
        <v>102995241</v>
      </c>
      <c r="G13" s="22">
        <v>9004020</v>
      </c>
      <c r="H13" s="22">
        <v>9495011</v>
      </c>
      <c r="I13" s="22">
        <v>9208133</v>
      </c>
      <c r="J13" s="22">
        <v>27707164</v>
      </c>
      <c r="K13" s="22">
        <v>8704484</v>
      </c>
      <c r="L13" s="22">
        <v>9097431</v>
      </c>
      <c r="M13" s="22">
        <v>8859242</v>
      </c>
      <c r="N13" s="22">
        <v>26661157</v>
      </c>
      <c r="O13" s="22">
        <v>9308657</v>
      </c>
      <c r="P13" s="22">
        <v>9584814</v>
      </c>
      <c r="Q13" s="22">
        <v>9993738</v>
      </c>
      <c r="R13" s="22">
        <v>28887209</v>
      </c>
      <c r="S13" s="22"/>
      <c r="T13" s="22"/>
      <c r="U13" s="22"/>
      <c r="V13" s="22"/>
      <c r="W13" s="22">
        <v>83255530</v>
      </c>
      <c r="X13" s="22">
        <v>78791490</v>
      </c>
      <c r="Y13" s="22">
        <v>4464040</v>
      </c>
      <c r="Z13" s="23">
        <v>5.6656372407730835</v>
      </c>
      <c r="AA13" s="20">
        <v>102995241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69541</v>
      </c>
      <c r="D17" s="20"/>
      <c r="E17" s="21">
        <v>431781</v>
      </c>
      <c r="F17" s="22">
        <v>1179666</v>
      </c>
      <c r="G17" s="22">
        <v>3573</v>
      </c>
      <c r="H17" s="22">
        <v>2795</v>
      </c>
      <c r="I17" s="22">
        <v>2092</v>
      </c>
      <c r="J17" s="22">
        <v>8460</v>
      </c>
      <c r="K17" s="22">
        <v>4160</v>
      </c>
      <c r="L17" s="22">
        <v>4057</v>
      </c>
      <c r="M17" s="22">
        <v>44600</v>
      </c>
      <c r="N17" s="22">
        <v>52817</v>
      </c>
      <c r="O17" s="22">
        <v>3456</v>
      </c>
      <c r="P17" s="22">
        <v>2936</v>
      </c>
      <c r="Q17" s="22">
        <v>4173</v>
      </c>
      <c r="R17" s="22">
        <v>10565</v>
      </c>
      <c r="S17" s="22"/>
      <c r="T17" s="22"/>
      <c r="U17" s="22"/>
      <c r="V17" s="22"/>
      <c r="W17" s="22">
        <v>71842</v>
      </c>
      <c r="X17" s="22">
        <v>544492</v>
      </c>
      <c r="Y17" s="22">
        <v>-472650</v>
      </c>
      <c r="Z17" s="23">
        <v>-86.805683095435754</v>
      </c>
      <c r="AA17" s="20">
        <v>1179666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70781053</v>
      </c>
      <c r="D19" s="20"/>
      <c r="E19" s="21">
        <v>50905340</v>
      </c>
      <c r="F19" s="22">
        <v>87460473</v>
      </c>
      <c r="G19" s="22">
        <v>4473077</v>
      </c>
      <c r="H19" s="22">
        <v>7501531</v>
      </c>
      <c r="I19" s="22">
        <v>6960499</v>
      </c>
      <c r="J19" s="22">
        <v>18935107</v>
      </c>
      <c r="K19" s="22">
        <v>4569172</v>
      </c>
      <c r="L19" s="22">
        <v>5542707</v>
      </c>
      <c r="M19" s="22">
        <v>4189352</v>
      </c>
      <c r="N19" s="22">
        <v>14301231</v>
      </c>
      <c r="O19" s="22">
        <v>4625716</v>
      </c>
      <c r="P19" s="22">
        <v>6406384</v>
      </c>
      <c r="Q19" s="22">
        <v>5491331</v>
      </c>
      <c r="R19" s="22">
        <v>16523431</v>
      </c>
      <c r="S19" s="22"/>
      <c r="T19" s="22"/>
      <c r="U19" s="22"/>
      <c r="V19" s="22"/>
      <c r="W19" s="22">
        <v>49759769</v>
      </c>
      <c r="X19" s="22">
        <v>49412819</v>
      </c>
      <c r="Y19" s="22">
        <v>346950</v>
      </c>
      <c r="Z19" s="23">
        <v>0.70214573266908731</v>
      </c>
      <c r="AA19" s="20">
        <v>87460473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105850</v>
      </c>
      <c r="D22" s="20"/>
      <c r="E22" s="21"/>
      <c r="F22" s="22">
        <v>757434</v>
      </c>
      <c r="G22" s="22"/>
      <c r="H22" s="22"/>
      <c r="I22" s="22"/>
      <c r="J22" s="22"/>
      <c r="K22" s="22">
        <v>47602</v>
      </c>
      <c r="L22" s="22">
        <v>45906</v>
      </c>
      <c r="M22" s="22">
        <v>45410</v>
      </c>
      <c r="N22" s="22">
        <v>138918</v>
      </c>
      <c r="O22" s="22">
        <v>190852</v>
      </c>
      <c r="P22" s="22">
        <v>44253</v>
      </c>
      <c r="Q22" s="22">
        <v>36879</v>
      </c>
      <c r="R22" s="22">
        <v>271984</v>
      </c>
      <c r="S22" s="22"/>
      <c r="T22" s="22"/>
      <c r="U22" s="22"/>
      <c r="V22" s="22"/>
      <c r="W22" s="22">
        <v>410902</v>
      </c>
      <c r="X22" s="22">
        <v>568074</v>
      </c>
      <c r="Y22" s="22">
        <v>-157172</v>
      </c>
      <c r="Z22" s="23">
        <v>-27.667522189010583</v>
      </c>
      <c r="AA22" s="20">
        <v>757434</v>
      </c>
    </row>
    <row r="23" spans="1:27" x14ac:dyDescent="0.25">
      <c r="A23" s="19" t="s">
        <v>51</v>
      </c>
      <c r="B23" s="15" t="s">
        <v>32</v>
      </c>
      <c r="C23" s="20">
        <v>429813</v>
      </c>
      <c r="D23" s="20"/>
      <c r="E23" s="21">
        <v>34535</v>
      </c>
      <c r="F23" s="22">
        <v>34535</v>
      </c>
      <c r="G23" s="22"/>
      <c r="H23" s="22"/>
      <c r="I23" s="22">
        <v>870</v>
      </c>
      <c r="J23" s="22">
        <v>870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870</v>
      </c>
      <c r="X23" s="22">
        <v>25902</v>
      </c>
      <c r="Y23" s="22">
        <v>-25032</v>
      </c>
      <c r="Z23" s="23">
        <v>-96.641186008802407</v>
      </c>
      <c r="AA23" s="20">
        <v>34535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1065126495</v>
      </c>
      <c r="D25" s="20"/>
      <c r="E25" s="21">
        <v>1253687259</v>
      </c>
      <c r="F25" s="22">
        <v>1207889712</v>
      </c>
      <c r="G25" s="22">
        <v>440144028</v>
      </c>
      <c r="H25" s="22">
        <v>35812666</v>
      </c>
      <c r="I25" s="22">
        <v>19697779</v>
      </c>
      <c r="J25" s="22">
        <v>495654473</v>
      </c>
      <c r="K25" s="22">
        <v>2916070</v>
      </c>
      <c r="L25" s="22">
        <v>1255493</v>
      </c>
      <c r="M25" s="22">
        <v>360194388</v>
      </c>
      <c r="N25" s="22">
        <v>364365951</v>
      </c>
      <c r="O25" s="22">
        <v>32739945</v>
      </c>
      <c r="P25" s="22">
        <v>672132</v>
      </c>
      <c r="Q25" s="22">
        <v>251232595</v>
      </c>
      <c r="R25" s="22">
        <v>284644672</v>
      </c>
      <c r="S25" s="22"/>
      <c r="T25" s="22"/>
      <c r="U25" s="22"/>
      <c r="V25" s="22"/>
      <c r="W25" s="22">
        <v>1144665096</v>
      </c>
      <c r="X25" s="22">
        <v>1118383216</v>
      </c>
      <c r="Y25" s="22">
        <v>26281880</v>
      </c>
      <c r="Z25" s="23">
        <v>2.3499887716483761</v>
      </c>
      <c r="AA25" s="20">
        <v>1207889712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7020295</v>
      </c>
      <c r="D28" s="20"/>
      <c r="E28" s="21">
        <v>35487721</v>
      </c>
      <c r="F28" s="22">
        <v>54308122</v>
      </c>
      <c r="G28" s="22">
        <v>3432853</v>
      </c>
      <c r="H28" s="22">
        <v>3255701</v>
      </c>
      <c r="I28" s="22">
        <v>6267460</v>
      </c>
      <c r="J28" s="22">
        <v>12956014</v>
      </c>
      <c r="K28" s="22">
        <v>3039726</v>
      </c>
      <c r="L28" s="22">
        <v>3023075</v>
      </c>
      <c r="M28" s="22">
        <v>3017571</v>
      </c>
      <c r="N28" s="22">
        <v>9080372</v>
      </c>
      <c r="O28" s="22">
        <v>3423503</v>
      </c>
      <c r="P28" s="22">
        <v>4270872</v>
      </c>
      <c r="Q28" s="22">
        <v>4047312</v>
      </c>
      <c r="R28" s="22">
        <v>11741687</v>
      </c>
      <c r="S28" s="22"/>
      <c r="T28" s="22"/>
      <c r="U28" s="22"/>
      <c r="V28" s="22"/>
      <c r="W28" s="22">
        <v>33778073</v>
      </c>
      <c r="X28" s="22">
        <v>40997214</v>
      </c>
      <c r="Y28" s="22">
        <v>-7219141</v>
      </c>
      <c r="Z28" s="23">
        <v>-17.608857518952387</v>
      </c>
      <c r="AA28" s="20">
        <v>54308122</v>
      </c>
    </row>
    <row r="29" spans="1:27" x14ac:dyDescent="0.25">
      <c r="A29" s="19" t="s">
        <v>55</v>
      </c>
      <c r="B29" s="15" t="s">
        <v>32</v>
      </c>
      <c r="C29" s="20">
        <v>137907</v>
      </c>
      <c r="D29" s="20"/>
      <c r="E29" s="21"/>
      <c r="F29" s="22">
        <v>10440</v>
      </c>
      <c r="G29" s="22"/>
      <c r="H29" s="22"/>
      <c r="I29" s="22"/>
      <c r="J29" s="22"/>
      <c r="K29" s="22"/>
      <c r="L29" s="22"/>
      <c r="M29" s="22">
        <v>24012</v>
      </c>
      <c r="N29" s="22">
        <v>24012</v>
      </c>
      <c r="O29" s="22">
        <v>4285</v>
      </c>
      <c r="P29" s="22"/>
      <c r="Q29" s="22">
        <v>11545</v>
      </c>
      <c r="R29" s="22">
        <v>15830</v>
      </c>
      <c r="S29" s="22"/>
      <c r="T29" s="22"/>
      <c r="U29" s="22"/>
      <c r="V29" s="22"/>
      <c r="W29" s="22">
        <v>39842</v>
      </c>
      <c r="X29" s="22">
        <v>24012</v>
      </c>
      <c r="Y29" s="22">
        <v>15830</v>
      </c>
      <c r="Z29" s="23">
        <v>65.925370648009334</v>
      </c>
      <c r="AA29" s="20">
        <v>10440</v>
      </c>
    </row>
    <row r="30" spans="1:27" x14ac:dyDescent="0.25">
      <c r="A30" s="19" t="s">
        <v>56</v>
      </c>
      <c r="B30" s="15" t="s">
        <v>32</v>
      </c>
      <c r="C30" s="20">
        <v>1771260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4367993313</v>
      </c>
      <c r="D32" s="29">
        <f t="shared" ref="D32:Y32" si="0">SUM(D6:D31)</f>
        <v>0</v>
      </c>
      <c r="E32" s="30">
        <f t="shared" si="0"/>
        <v>5003441369</v>
      </c>
      <c r="F32" s="31">
        <f t="shared" si="0"/>
        <v>5062192207</v>
      </c>
      <c r="G32" s="31">
        <f t="shared" si="0"/>
        <v>795777878</v>
      </c>
      <c r="H32" s="31">
        <f t="shared" si="0"/>
        <v>342744964</v>
      </c>
      <c r="I32" s="31">
        <f t="shared" si="0"/>
        <v>320278027</v>
      </c>
      <c r="J32" s="31">
        <f t="shared" si="0"/>
        <v>1458800869</v>
      </c>
      <c r="K32" s="31">
        <f t="shared" si="0"/>
        <v>300878069</v>
      </c>
      <c r="L32" s="31">
        <f t="shared" si="0"/>
        <v>312609129</v>
      </c>
      <c r="M32" s="31">
        <f t="shared" si="0"/>
        <v>694611231</v>
      </c>
      <c r="N32" s="31">
        <f t="shared" si="0"/>
        <v>1308098429</v>
      </c>
      <c r="O32" s="31">
        <f t="shared" si="0"/>
        <v>399007786</v>
      </c>
      <c r="P32" s="31">
        <f t="shared" si="0"/>
        <v>344601934</v>
      </c>
      <c r="Q32" s="31">
        <f t="shared" si="0"/>
        <v>585801623</v>
      </c>
      <c r="R32" s="31">
        <f t="shared" si="0"/>
        <v>1329411343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4096310641</v>
      </c>
      <c r="X32" s="31">
        <f t="shared" si="0"/>
        <v>4076429665</v>
      </c>
      <c r="Y32" s="31">
        <f t="shared" si="0"/>
        <v>19880976</v>
      </c>
      <c r="Z32" s="32">
        <f>+IF(X32&lt;&gt;0,+(Y32/X32)*100,0)</f>
        <v>0.48770560597909884</v>
      </c>
      <c r="AA32" s="29">
        <f>SUM(AA6:AA31)</f>
        <v>5062192207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1086067360</v>
      </c>
      <c r="D34" s="20"/>
      <c r="E34" s="21">
        <v>1406477862</v>
      </c>
      <c r="F34" s="22">
        <v>1340292404</v>
      </c>
      <c r="G34" s="22">
        <v>79723525</v>
      </c>
      <c r="H34" s="22">
        <v>100275153</v>
      </c>
      <c r="I34" s="22">
        <v>102330479</v>
      </c>
      <c r="J34" s="22">
        <v>282329157</v>
      </c>
      <c r="K34" s="22">
        <v>111132526</v>
      </c>
      <c r="L34" s="22">
        <v>139932022</v>
      </c>
      <c r="M34" s="22">
        <v>96810803</v>
      </c>
      <c r="N34" s="22">
        <v>347875351</v>
      </c>
      <c r="O34" s="22">
        <v>117359882</v>
      </c>
      <c r="P34" s="22">
        <v>101407130</v>
      </c>
      <c r="Q34" s="22">
        <v>96140968</v>
      </c>
      <c r="R34" s="22">
        <v>314907980</v>
      </c>
      <c r="S34" s="22"/>
      <c r="T34" s="22"/>
      <c r="U34" s="22"/>
      <c r="V34" s="22"/>
      <c r="W34" s="22">
        <v>945112488</v>
      </c>
      <c r="X34" s="22">
        <v>1002637112</v>
      </c>
      <c r="Y34" s="22">
        <v>-57524624</v>
      </c>
      <c r="Z34" s="23">
        <v>-5.7373324118487252</v>
      </c>
      <c r="AA34" s="20">
        <v>1340292404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227874615</v>
      </c>
      <c r="D37" s="20"/>
      <c r="E37" s="21">
        <v>409912133</v>
      </c>
      <c r="F37" s="22">
        <v>428992759</v>
      </c>
      <c r="G37" s="22">
        <v>7993525</v>
      </c>
      <c r="H37" s="22">
        <v>20197899</v>
      </c>
      <c r="I37" s="22">
        <v>25865401</v>
      </c>
      <c r="J37" s="22">
        <v>54056825</v>
      </c>
      <c r="K37" s="22">
        <v>22904709</v>
      </c>
      <c r="L37" s="22">
        <v>20040424</v>
      </c>
      <c r="M37" s="22">
        <v>20835399</v>
      </c>
      <c r="N37" s="22">
        <v>63780532</v>
      </c>
      <c r="O37" s="22">
        <v>29827823</v>
      </c>
      <c r="P37" s="22">
        <v>17429031</v>
      </c>
      <c r="Q37" s="22">
        <v>19348097</v>
      </c>
      <c r="R37" s="22">
        <v>66604951</v>
      </c>
      <c r="S37" s="22"/>
      <c r="T37" s="22"/>
      <c r="U37" s="22"/>
      <c r="V37" s="22"/>
      <c r="W37" s="22">
        <v>184442308</v>
      </c>
      <c r="X37" s="22">
        <v>309273151</v>
      </c>
      <c r="Y37" s="22">
        <v>-124830843</v>
      </c>
      <c r="Z37" s="23">
        <v>-40.362651137472973</v>
      </c>
      <c r="AA37" s="20">
        <v>428992759</v>
      </c>
    </row>
    <row r="38" spans="1:27" x14ac:dyDescent="0.25">
      <c r="A38" s="19" t="s">
        <v>64</v>
      </c>
      <c r="B38" s="15" t="s">
        <v>32</v>
      </c>
      <c r="C38" s="20">
        <v>172322556</v>
      </c>
      <c r="D38" s="20"/>
      <c r="E38" s="21">
        <v>255452143</v>
      </c>
      <c r="F38" s="22">
        <v>287138089</v>
      </c>
      <c r="G38" s="22">
        <v>16616824</v>
      </c>
      <c r="H38" s="22">
        <v>-15551548</v>
      </c>
      <c r="I38" s="22">
        <v>17803395</v>
      </c>
      <c r="J38" s="22">
        <v>18868671</v>
      </c>
      <c r="K38" s="22">
        <v>12682397</v>
      </c>
      <c r="L38" s="22">
        <v>15815650</v>
      </c>
      <c r="M38" s="22">
        <v>20632936</v>
      </c>
      <c r="N38" s="22">
        <v>49130983</v>
      </c>
      <c r="O38" s="22">
        <v>-4678525</v>
      </c>
      <c r="P38" s="22">
        <v>11865096</v>
      </c>
      <c r="Q38" s="22">
        <v>10112289</v>
      </c>
      <c r="R38" s="22">
        <v>17298860</v>
      </c>
      <c r="S38" s="22"/>
      <c r="T38" s="22"/>
      <c r="U38" s="22"/>
      <c r="V38" s="22"/>
      <c r="W38" s="22">
        <v>85298514</v>
      </c>
      <c r="X38" s="22">
        <v>203473027</v>
      </c>
      <c r="Y38" s="22">
        <v>-118174513</v>
      </c>
      <c r="Z38" s="23">
        <v>-58.078711828472471</v>
      </c>
      <c r="AA38" s="20">
        <v>287138089</v>
      </c>
    </row>
    <row r="39" spans="1:27" x14ac:dyDescent="0.25">
      <c r="A39" s="19" t="s">
        <v>65</v>
      </c>
      <c r="B39" s="15" t="s">
        <v>32</v>
      </c>
      <c r="C39" s="20">
        <v>509578802</v>
      </c>
      <c r="D39" s="20"/>
      <c r="E39" s="21">
        <v>583433572</v>
      </c>
      <c r="F39" s="22">
        <v>601849280</v>
      </c>
      <c r="G39" s="22">
        <v>32301937</v>
      </c>
      <c r="H39" s="22">
        <v>37017195</v>
      </c>
      <c r="I39" s="22">
        <v>50381972</v>
      </c>
      <c r="J39" s="22">
        <v>119701104</v>
      </c>
      <c r="K39" s="22">
        <v>45732471</v>
      </c>
      <c r="L39" s="22">
        <v>38989219</v>
      </c>
      <c r="M39" s="22">
        <v>67956451</v>
      </c>
      <c r="N39" s="22">
        <v>152678141</v>
      </c>
      <c r="O39" s="22">
        <v>39518328</v>
      </c>
      <c r="P39" s="22">
        <v>51552370</v>
      </c>
      <c r="Q39" s="22">
        <v>44557914</v>
      </c>
      <c r="R39" s="22">
        <v>135628612</v>
      </c>
      <c r="S39" s="22"/>
      <c r="T39" s="22"/>
      <c r="U39" s="22"/>
      <c r="V39" s="22"/>
      <c r="W39" s="22">
        <v>408007857</v>
      </c>
      <c r="X39" s="22">
        <v>403470136</v>
      </c>
      <c r="Y39" s="22">
        <v>4537721</v>
      </c>
      <c r="Z39" s="23">
        <v>1.1246733265036497</v>
      </c>
      <c r="AA39" s="20">
        <v>601849280</v>
      </c>
    </row>
    <row r="40" spans="1:27" x14ac:dyDescent="0.25">
      <c r="A40" s="19" t="s">
        <v>40</v>
      </c>
      <c r="B40" s="15" t="s">
        <v>32</v>
      </c>
      <c r="C40" s="20">
        <v>123687494</v>
      </c>
      <c r="D40" s="20"/>
      <c r="E40" s="21">
        <v>140393792</v>
      </c>
      <c r="F40" s="22">
        <v>142361866</v>
      </c>
      <c r="G40" s="22">
        <v>454758</v>
      </c>
      <c r="H40" s="22">
        <v>615593</v>
      </c>
      <c r="I40" s="22">
        <v>3766572</v>
      </c>
      <c r="J40" s="22">
        <v>4836923</v>
      </c>
      <c r="K40" s="22">
        <v>1445524</v>
      </c>
      <c r="L40" s="22">
        <v>370959</v>
      </c>
      <c r="M40" s="22">
        <v>67888821</v>
      </c>
      <c r="N40" s="22">
        <v>69705304</v>
      </c>
      <c r="O40" s="22">
        <v>469405</v>
      </c>
      <c r="P40" s="22">
        <v>2118124</v>
      </c>
      <c r="Q40" s="22">
        <v>2143043</v>
      </c>
      <c r="R40" s="22">
        <v>4730572</v>
      </c>
      <c r="S40" s="22"/>
      <c r="T40" s="22"/>
      <c r="U40" s="22"/>
      <c r="V40" s="22"/>
      <c r="W40" s="22">
        <v>79272799</v>
      </c>
      <c r="X40" s="22">
        <v>87293681</v>
      </c>
      <c r="Y40" s="22">
        <v>-8020882</v>
      </c>
      <c r="Z40" s="23">
        <v>-9.1883878742609095</v>
      </c>
      <c r="AA40" s="20">
        <v>142361866</v>
      </c>
    </row>
    <row r="41" spans="1:27" x14ac:dyDescent="0.25">
      <c r="A41" s="19" t="s">
        <v>66</v>
      </c>
      <c r="B41" s="15" t="s">
        <v>32</v>
      </c>
      <c r="C41" s="20">
        <v>1927846152</v>
      </c>
      <c r="D41" s="20"/>
      <c r="E41" s="21">
        <v>1834028179</v>
      </c>
      <c r="F41" s="22">
        <v>2056548905</v>
      </c>
      <c r="G41" s="22">
        <v>41037813</v>
      </c>
      <c r="H41" s="22">
        <v>107544721</v>
      </c>
      <c r="I41" s="22">
        <v>171470655</v>
      </c>
      <c r="J41" s="22">
        <v>320053189</v>
      </c>
      <c r="K41" s="22">
        <v>142483169</v>
      </c>
      <c r="L41" s="22">
        <v>197165633</v>
      </c>
      <c r="M41" s="22">
        <v>220089581</v>
      </c>
      <c r="N41" s="22">
        <v>559738383</v>
      </c>
      <c r="O41" s="22">
        <v>145061091</v>
      </c>
      <c r="P41" s="22">
        <v>185345987</v>
      </c>
      <c r="Q41" s="22">
        <v>150866778</v>
      </c>
      <c r="R41" s="22">
        <v>481273856</v>
      </c>
      <c r="S41" s="22"/>
      <c r="T41" s="22"/>
      <c r="U41" s="22"/>
      <c r="V41" s="22"/>
      <c r="W41" s="22">
        <v>1361065428</v>
      </c>
      <c r="X41" s="22">
        <v>1368551893</v>
      </c>
      <c r="Y41" s="22">
        <v>-7486465</v>
      </c>
      <c r="Z41" s="23">
        <v>-0.54703552260549904</v>
      </c>
      <c r="AA41" s="20">
        <v>2056548905</v>
      </c>
    </row>
    <row r="42" spans="1:27" x14ac:dyDescent="0.25">
      <c r="A42" s="19" t="s">
        <v>67</v>
      </c>
      <c r="B42" s="15" t="s">
        <v>32</v>
      </c>
      <c r="C42" s="20">
        <v>450000</v>
      </c>
      <c r="D42" s="20"/>
      <c r="E42" s="21">
        <v>5450000</v>
      </c>
      <c r="F42" s="22">
        <v>5618532</v>
      </c>
      <c r="G42" s="22"/>
      <c r="H42" s="22"/>
      <c r="I42" s="22"/>
      <c r="J42" s="22"/>
      <c r="K42" s="22"/>
      <c r="L42" s="22">
        <v>168532</v>
      </c>
      <c r="M42" s="22"/>
      <c r="N42" s="22">
        <v>168532</v>
      </c>
      <c r="O42" s="22"/>
      <c r="P42" s="22">
        <v>225000</v>
      </c>
      <c r="Q42" s="22"/>
      <c r="R42" s="22">
        <v>225000</v>
      </c>
      <c r="S42" s="22"/>
      <c r="T42" s="22"/>
      <c r="U42" s="22"/>
      <c r="V42" s="22"/>
      <c r="W42" s="22">
        <v>393532</v>
      </c>
      <c r="X42" s="22">
        <v>450000</v>
      </c>
      <c r="Y42" s="22">
        <v>-56468</v>
      </c>
      <c r="Z42" s="23">
        <v>-12.548444444444446</v>
      </c>
      <c r="AA42" s="20">
        <v>5618532</v>
      </c>
    </row>
    <row r="43" spans="1:27" x14ac:dyDescent="0.25">
      <c r="A43" s="19" t="s">
        <v>68</v>
      </c>
      <c r="B43" s="15" t="s">
        <v>32</v>
      </c>
      <c r="C43" s="20">
        <v>169484354</v>
      </c>
      <c r="D43" s="20"/>
      <c r="E43" s="21">
        <v>37784774</v>
      </c>
      <c r="F43" s="22">
        <v>40131396</v>
      </c>
      <c r="G43" s="22">
        <v>1864354</v>
      </c>
      <c r="H43" s="22">
        <v>40408610</v>
      </c>
      <c r="I43" s="22">
        <v>4459432</v>
      </c>
      <c r="J43" s="22">
        <v>46732396</v>
      </c>
      <c r="K43" s="22">
        <v>11771501</v>
      </c>
      <c r="L43" s="22">
        <v>5380582</v>
      </c>
      <c r="M43" s="22">
        <v>2668842</v>
      </c>
      <c r="N43" s="22">
        <v>19820925</v>
      </c>
      <c r="O43" s="22">
        <v>25239986</v>
      </c>
      <c r="P43" s="22">
        <v>8184073</v>
      </c>
      <c r="Q43" s="22">
        <v>13736528</v>
      </c>
      <c r="R43" s="22">
        <v>47160587</v>
      </c>
      <c r="S43" s="22"/>
      <c r="T43" s="22"/>
      <c r="U43" s="22"/>
      <c r="V43" s="22"/>
      <c r="W43" s="22">
        <v>113713908</v>
      </c>
      <c r="X43" s="22">
        <v>27009225</v>
      </c>
      <c r="Y43" s="22">
        <v>86704683</v>
      </c>
      <c r="Z43" s="23">
        <v>321.01877414105735</v>
      </c>
      <c r="AA43" s="20">
        <v>40131396</v>
      </c>
    </row>
    <row r="44" spans="1:27" x14ac:dyDescent="0.25">
      <c r="A44" s="19" t="s">
        <v>69</v>
      </c>
      <c r="B44" s="15" t="s">
        <v>32</v>
      </c>
      <c r="C44" s="20">
        <v>234745750</v>
      </c>
      <c r="D44" s="20"/>
      <c r="E44" s="21">
        <v>244742584</v>
      </c>
      <c r="F44" s="22">
        <v>290754805</v>
      </c>
      <c r="G44" s="22">
        <v>9625657</v>
      </c>
      <c r="H44" s="22">
        <v>19372320</v>
      </c>
      <c r="I44" s="22">
        <v>22473540</v>
      </c>
      <c r="J44" s="22">
        <v>51471517</v>
      </c>
      <c r="K44" s="22">
        <v>23958593</v>
      </c>
      <c r="L44" s="22">
        <v>27073754</v>
      </c>
      <c r="M44" s="22">
        <v>19679861</v>
      </c>
      <c r="N44" s="22">
        <v>70712208</v>
      </c>
      <c r="O44" s="22">
        <v>21887470</v>
      </c>
      <c r="P44" s="22">
        <v>19398764</v>
      </c>
      <c r="Q44" s="22">
        <v>16938661</v>
      </c>
      <c r="R44" s="22">
        <v>58224895</v>
      </c>
      <c r="S44" s="22"/>
      <c r="T44" s="22"/>
      <c r="U44" s="22"/>
      <c r="V44" s="22"/>
      <c r="W44" s="22">
        <v>180408620</v>
      </c>
      <c r="X44" s="22">
        <v>209655862</v>
      </c>
      <c r="Y44" s="22">
        <v>-29247242</v>
      </c>
      <c r="Z44" s="23">
        <v>-13.95011888577673</v>
      </c>
      <c r="AA44" s="20">
        <v>290754805</v>
      </c>
    </row>
    <row r="45" spans="1:27" x14ac:dyDescent="0.25">
      <c r="A45" s="19" t="s">
        <v>70</v>
      </c>
      <c r="B45" s="15" t="s">
        <v>32</v>
      </c>
      <c r="C45" s="20">
        <v>2279696</v>
      </c>
      <c r="D45" s="20"/>
      <c r="E45" s="21">
        <v>3524136</v>
      </c>
      <c r="F45" s="22">
        <v>9079398</v>
      </c>
      <c r="G45" s="22"/>
      <c r="H45" s="22">
        <v>615319</v>
      </c>
      <c r="I45" s="22">
        <v>832</v>
      </c>
      <c r="J45" s="22">
        <v>616151</v>
      </c>
      <c r="K45" s="22">
        <v>-610246</v>
      </c>
      <c r="L45" s="22"/>
      <c r="M45" s="22">
        <v>5954</v>
      </c>
      <c r="N45" s="22">
        <v>-604292</v>
      </c>
      <c r="O45" s="22">
        <v>86767</v>
      </c>
      <c r="P45" s="22">
        <v>1144</v>
      </c>
      <c r="Q45" s="22">
        <v>8429</v>
      </c>
      <c r="R45" s="22">
        <v>96340</v>
      </c>
      <c r="S45" s="22"/>
      <c r="T45" s="22"/>
      <c r="U45" s="22"/>
      <c r="V45" s="22"/>
      <c r="W45" s="22">
        <v>108199</v>
      </c>
      <c r="X45" s="22">
        <v>1136724</v>
      </c>
      <c r="Y45" s="22">
        <v>-1028525</v>
      </c>
      <c r="Z45" s="23">
        <v>-90.481506504657233</v>
      </c>
      <c r="AA45" s="20">
        <v>9079398</v>
      </c>
    </row>
    <row r="46" spans="1:27" x14ac:dyDescent="0.25">
      <c r="A46" s="19" t="s">
        <v>71</v>
      </c>
      <c r="B46" s="15" t="s">
        <v>32</v>
      </c>
      <c r="C46" s="20">
        <v>-207454</v>
      </c>
      <c r="D46" s="20"/>
      <c r="E46" s="21">
        <v>82203</v>
      </c>
      <c r="F46" s="22">
        <v>82203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82203</v>
      </c>
    </row>
    <row r="47" spans="1:27" x14ac:dyDescent="0.25">
      <c r="A47" s="37" t="s">
        <v>72</v>
      </c>
      <c r="B47" s="28" t="s">
        <v>32</v>
      </c>
      <c r="C47" s="29">
        <f>SUM(C34:C46)</f>
        <v>4454129325</v>
      </c>
      <c r="D47" s="29">
        <f t="shared" ref="D47:Y47" si="1">SUM(D34:D46)</f>
        <v>0</v>
      </c>
      <c r="E47" s="30">
        <f t="shared" si="1"/>
        <v>4921281378</v>
      </c>
      <c r="F47" s="31">
        <f t="shared" si="1"/>
        <v>5202849637</v>
      </c>
      <c r="G47" s="31">
        <f t="shared" si="1"/>
        <v>189618393</v>
      </c>
      <c r="H47" s="31">
        <f t="shared" si="1"/>
        <v>310495262</v>
      </c>
      <c r="I47" s="31">
        <f t="shared" si="1"/>
        <v>398552278</v>
      </c>
      <c r="J47" s="31">
        <f t="shared" si="1"/>
        <v>898665933</v>
      </c>
      <c r="K47" s="31">
        <f t="shared" si="1"/>
        <v>371500644</v>
      </c>
      <c r="L47" s="31">
        <f t="shared" si="1"/>
        <v>444936775</v>
      </c>
      <c r="M47" s="31">
        <f t="shared" si="1"/>
        <v>516568648</v>
      </c>
      <c r="N47" s="31">
        <f t="shared" si="1"/>
        <v>1333006067</v>
      </c>
      <c r="O47" s="31">
        <f t="shared" si="1"/>
        <v>374772227</v>
      </c>
      <c r="P47" s="31">
        <f t="shared" si="1"/>
        <v>397526719</v>
      </c>
      <c r="Q47" s="31">
        <f t="shared" si="1"/>
        <v>353852707</v>
      </c>
      <c r="R47" s="31">
        <f t="shared" si="1"/>
        <v>1126151653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3357823653</v>
      </c>
      <c r="X47" s="31">
        <f t="shared" si="1"/>
        <v>3612950811</v>
      </c>
      <c r="Y47" s="31">
        <f t="shared" si="1"/>
        <v>-255127158</v>
      </c>
      <c r="Z47" s="32">
        <f>+IF(X47&lt;&gt;0,+(Y47/X47)*100,0)</f>
        <v>-7.061462260245535</v>
      </c>
      <c r="AA47" s="29">
        <f>SUM(AA34:AA46)</f>
        <v>5202849637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-86136012</v>
      </c>
      <c r="D48" s="39">
        <f t="shared" si="2"/>
        <v>0</v>
      </c>
      <c r="E48" s="40">
        <f t="shared" si="2"/>
        <v>82159991</v>
      </c>
      <c r="F48" s="41">
        <f t="shared" si="2"/>
        <v>-140657430</v>
      </c>
      <c r="G48" s="41">
        <f t="shared" si="2"/>
        <v>606159485</v>
      </c>
      <c r="H48" s="41">
        <f t="shared" si="2"/>
        <v>32249702</v>
      </c>
      <c r="I48" s="41">
        <f t="shared" si="2"/>
        <v>-78274251</v>
      </c>
      <c r="J48" s="41">
        <f t="shared" si="2"/>
        <v>560134936</v>
      </c>
      <c r="K48" s="41">
        <f t="shared" si="2"/>
        <v>-70622575</v>
      </c>
      <c r="L48" s="41">
        <f t="shared" si="2"/>
        <v>-132327646</v>
      </c>
      <c r="M48" s="41">
        <f t="shared" si="2"/>
        <v>178042583</v>
      </c>
      <c r="N48" s="41">
        <f t="shared" si="2"/>
        <v>-24907638</v>
      </c>
      <c r="O48" s="41">
        <f t="shared" si="2"/>
        <v>24235559</v>
      </c>
      <c r="P48" s="41">
        <f t="shared" si="2"/>
        <v>-52924785</v>
      </c>
      <c r="Q48" s="41">
        <f t="shared" si="2"/>
        <v>231948916</v>
      </c>
      <c r="R48" s="41">
        <f t="shared" si="2"/>
        <v>203259690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738486988</v>
      </c>
      <c r="X48" s="41">
        <f t="shared" si="2"/>
        <v>463478854</v>
      </c>
      <c r="Y48" s="41">
        <f t="shared" si="2"/>
        <v>275008134</v>
      </c>
      <c r="Z48" s="42">
        <f>+IF(X48&lt;&gt;0,+(Y48/X48)*100,0)</f>
        <v>59.335637780790748</v>
      </c>
      <c r="AA48" s="39">
        <f>+AA32-AA47</f>
        <v>-140657430</v>
      </c>
    </row>
    <row r="49" spans="1:27" x14ac:dyDescent="0.25">
      <c r="A49" s="43" t="s">
        <v>74</v>
      </c>
      <c r="B49" s="15" t="s">
        <v>32</v>
      </c>
      <c r="C49" s="20">
        <v>492205775</v>
      </c>
      <c r="D49" s="20"/>
      <c r="E49" s="21">
        <v>907181784</v>
      </c>
      <c r="F49" s="22">
        <v>1127117259</v>
      </c>
      <c r="G49" s="22">
        <v>12479852</v>
      </c>
      <c r="H49" s="22">
        <v>41548049</v>
      </c>
      <c r="I49" s="22">
        <v>36696594</v>
      </c>
      <c r="J49" s="22">
        <v>90724495</v>
      </c>
      <c r="K49" s="22">
        <v>75697803</v>
      </c>
      <c r="L49" s="22">
        <v>91519138</v>
      </c>
      <c r="M49" s="22">
        <v>124171490</v>
      </c>
      <c r="N49" s="22">
        <v>291388431</v>
      </c>
      <c r="O49" s="22">
        <v>36397058</v>
      </c>
      <c r="P49" s="22">
        <v>85674900</v>
      </c>
      <c r="Q49" s="22">
        <v>60561003</v>
      </c>
      <c r="R49" s="22">
        <v>182632961</v>
      </c>
      <c r="S49" s="22"/>
      <c r="T49" s="22"/>
      <c r="U49" s="22"/>
      <c r="V49" s="22"/>
      <c r="W49" s="22">
        <v>564745887</v>
      </c>
      <c r="X49" s="22">
        <v>770540239</v>
      </c>
      <c r="Y49" s="22">
        <v>-205794352</v>
      </c>
      <c r="Z49" s="23">
        <v>-26.707800784950308</v>
      </c>
      <c r="AA49" s="20">
        <v>1127117259</v>
      </c>
    </row>
    <row r="50" spans="1:27" x14ac:dyDescent="0.25">
      <c r="A50" s="43" t="s">
        <v>75</v>
      </c>
      <c r="B50" s="15" t="s">
        <v>32</v>
      </c>
      <c r="C50" s="44">
        <v>2505023</v>
      </c>
      <c r="D50" s="44"/>
      <c r="E50" s="21"/>
      <c r="F50" s="22">
        <v>248377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>
        <v>248377</v>
      </c>
      <c r="R50" s="45">
        <v>248377</v>
      </c>
      <c r="S50" s="45"/>
      <c r="T50" s="22"/>
      <c r="U50" s="45"/>
      <c r="V50" s="45"/>
      <c r="W50" s="45">
        <v>248377</v>
      </c>
      <c r="X50" s="22">
        <v>499969</v>
      </c>
      <c r="Y50" s="45">
        <v>-251592</v>
      </c>
      <c r="Z50" s="46">
        <v>-50.321519934235923</v>
      </c>
      <c r="AA50" s="44">
        <v>248377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408574786</v>
      </c>
      <c r="D51" s="48">
        <f t="shared" si="3"/>
        <v>0</v>
      </c>
      <c r="E51" s="49">
        <f t="shared" si="3"/>
        <v>989341775</v>
      </c>
      <c r="F51" s="50">
        <f t="shared" si="3"/>
        <v>986708206</v>
      </c>
      <c r="G51" s="50">
        <f t="shared" si="3"/>
        <v>618639337</v>
      </c>
      <c r="H51" s="50">
        <f t="shared" si="3"/>
        <v>73797751</v>
      </c>
      <c r="I51" s="50">
        <f t="shared" si="3"/>
        <v>-41577657</v>
      </c>
      <c r="J51" s="50">
        <f t="shared" si="3"/>
        <v>650859431</v>
      </c>
      <c r="K51" s="50">
        <f t="shared" si="3"/>
        <v>5075228</v>
      </c>
      <c r="L51" s="50">
        <f t="shared" si="3"/>
        <v>-40808508</v>
      </c>
      <c r="M51" s="50">
        <f t="shared" si="3"/>
        <v>302214073</v>
      </c>
      <c r="N51" s="50">
        <f t="shared" si="3"/>
        <v>266480793</v>
      </c>
      <c r="O51" s="50">
        <f t="shared" si="3"/>
        <v>60632617</v>
      </c>
      <c r="P51" s="50">
        <f t="shared" si="3"/>
        <v>32750115</v>
      </c>
      <c r="Q51" s="50">
        <f t="shared" si="3"/>
        <v>292758296</v>
      </c>
      <c r="R51" s="50">
        <f t="shared" si="3"/>
        <v>386141028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1303481252</v>
      </c>
      <c r="X51" s="50">
        <f t="shared" si="3"/>
        <v>1234519062</v>
      </c>
      <c r="Y51" s="50">
        <f t="shared" si="3"/>
        <v>68962190</v>
      </c>
      <c r="Z51" s="51">
        <f>+IF(X51&lt;&gt;0,+(Y51/X51)*100,0)</f>
        <v>5.5861583771964467</v>
      </c>
      <c r="AA51" s="48">
        <f>SUM(AA48:AA50)</f>
        <v>986708206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408574786</v>
      </c>
      <c r="D53" s="54">
        <f>+D51-D52</f>
        <v>0</v>
      </c>
      <c r="E53" s="55">
        <f t="shared" si="4"/>
        <v>989341775</v>
      </c>
      <c r="F53" s="56">
        <f t="shared" si="4"/>
        <v>986708206</v>
      </c>
      <c r="G53" s="56">
        <f t="shared" si="4"/>
        <v>618639337</v>
      </c>
      <c r="H53" s="56">
        <f t="shared" si="4"/>
        <v>73797751</v>
      </c>
      <c r="I53" s="56">
        <f t="shared" si="4"/>
        <v>-41577657</v>
      </c>
      <c r="J53" s="56">
        <f t="shared" si="4"/>
        <v>650859431</v>
      </c>
      <c r="K53" s="56">
        <f t="shared" si="4"/>
        <v>5075228</v>
      </c>
      <c r="L53" s="56">
        <f t="shared" si="4"/>
        <v>-40808508</v>
      </c>
      <c r="M53" s="56">
        <f t="shared" si="4"/>
        <v>302214073</v>
      </c>
      <c r="N53" s="56">
        <f t="shared" si="4"/>
        <v>266480793</v>
      </c>
      <c r="O53" s="56">
        <f t="shared" si="4"/>
        <v>60632617</v>
      </c>
      <c r="P53" s="56">
        <f t="shared" si="4"/>
        <v>32750115</v>
      </c>
      <c r="Q53" s="56">
        <f t="shared" si="4"/>
        <v>292758296</v>
      </c>
      <c r="R53" s="56">
        <f t="shared" si="4"/>
        <v>386141028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1303481252</v>
      </c>
      <c r="X53" s="56">
        <f t="shared" si="4"/>
        <v>1234519062</v>
      </c>
      <c r="Y53" s="56">
        <f t="shared" si="4"/>
        <v>68962190</v>
      </c>
      <c r="Z53" s="57">
        <f>+IF(X53&lt;&gt;0,+(Y53/X53)*100,0)</f>
        <v>5.5861583771964467</v>
      </c>
      <c r="AA53" s="54">
        <f>+AA51-AA52</f>
        <v>986708206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408574786</v>
      </c>
      <c r="D56" s="48">
        <f>SUM(D53:D55)</f>
        <v>0</v>
      </c>
      <c r="E56" s="49">
        <f t="shared" si="5"/>
        <v>989341775</v>
      </c>
      <c r="F56" s="50">
        <f t="shared" si="5"/>
        <v>986708206</v>
      </c>
      <c r="G56" s="50">
        <f t="shared" si="5"/>
        <v>618639337</v>
      </c>
      <c r="H56" s="50">
        <f t="shared" si="5"/>
        <v>73797751</v>
      </c>
      <c r="I56" s="50">
        <f t="shared" si="5"/>
        <v>-41577657</v>
      </c>
      <c r="J56" s="50">
        <f t="shared" si="5"/>
        <v>650859431</v>
      </c>
      <c r="K56" s="50">
        <f t="shared" si="5"/>
        <v>5075228</v>
      </c>
      <c r="L56" s="50">
        <f t="shared" si="5"/>
        <v>-40808508</v>
      </c>
      <c r="M56" s="50">
        <f t="shared" si="5"/>
        <v>302214073</v>
      </c>
      <c r="N56" s="50">
        <f t="shared" si="5"/>
        <v>266480793</v>
      </c>
      <c r="O56" s="50">
        <f t="shared" si="5"/>
        <v>60632617</v>
      </c>
      <c r="P56" s="50">
        <f t="shared" si="5"/>
        <v>32750115</v>
      </c>
      <c r="Q56" s="50">
        <f t="shared" si="5"/>
        <v>292758296</v>
      </c>
      <c r="R56" s="50">
        <f t="shared" si="5"/>
        <v>386141028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1303481252</v>
      </c>
      <c r="X56" s="50">
        <f t="shared" si="5"/>
        <v>1234519062</v>
      </c>
      <c r="Y56" s="50">
        <f t="shared" si="5"/>
        <v>68962190</v>
      </c>
      <c r="Z56" s="51">
        <f>+IF(X56&lt;&gt;0,+(Y56/X56)*100,0)</f>
        <v>5.5861583771964467</v>
      </c>
      <c r="AA56" s="48">
        <f>SUM(AA53:AA55)</f>
        <v>986708206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408574786</v>
      </c>
      <c r="D59" s="65">
        <f>SUM(D56:D58)</f>
        <v>0</v>
      </c>
      <c r="E59" s="66">
        <f t="shared" si="6"/>
        <v>989341775</v>
      </c>
      <c r="F59" s="67">
        <f t="shared" si="6"/>
        <v>986708206</v>
      </c>
      <c r="G59" s="67">
        <f t="shared" si="6"/>
        <v>618639337</v>
      </c>
      <c r="H59" s="67">
        <f t="shared" si="6"/>
        <v>73797751</v>
      </c>
      <c r="I59" s="67">
        <f t="shared" si="6"/>
        <v>-41577657</v>
      </c>
      <c r="J59" s="67">
        <f t="shared" si="6"/>
        <v>650859431</v>
      </c>
      <c r="K59" s="67">
        <f t="shared" si="6"/>
        <v>5075228</v>
      </c>
      <c r="L59" s="67">
        <f t="shared" si="6"/>
        <v>-40808508</v>
      </c>
      <c r="M59" s="67">
        <f t="shared" si="6"/>
        <v>302214073</v>
      </c>
      <c r="N59" s="67">
        <f t="shared" si="6"/>
        <v>266480793</v>
      </c>
      <c r="O59" s="67">
        <f t="shared" si="6"/>
        <v>60632617</v>
      </c>
      <c r="P59" s="67">
        <f t="shared" si="6"/>
        <v>32750115</v>
      </c>
      <c r="Q59" s="67">
        <f t="shared" si="6"/>
        <v>292758296</v>
      </c>
      <c r="R59" s="67">
        <f t="shared" si="6"/>
        <v>386141028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1303481252</v>
      </c>
      <c r="X59" s="67">
        <f t="shared" si="6"/>
        <v>1234519062</v>
      </c>
      <c r="Y59" s="67">
        <f t="shared" si="6"/>
        <v>68962190</v>
      </c>
      <c r="Z59" s="68">
        <f>+IF(X59&lt;&gt;0,+(Y59/X59)*100,0)</f>
        <v>5.5861583771964467</v>
      </c>
      <c r="AA59" s="65">
        <f>SUM(AA56:AA58)</f>
        <v>986708206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486116</v>
      </c>
      <c r="D6" s="20"/>
      <c r="E6" s="21"/>
      <c r="F6" s="22"/>
      <c r="G6" s="22">
        <v>35053</v>
      </c>
      <c r="H6" s="22">
        <v>54315</v>
      </c>
      <c r="I6" s="22">
        <v>9753</v>
      </c>
      <c r="J6" s="22">
        <v>99121</v>
      </c>
      <c r="K6" s="22">
        <v>5351</v>
      </c>
      <c r="L6" s="22">
        <v>4301</v>
      </c>
      <c r="M6" s="22">
        <v>4301</v>
      </c>
      <c r="N6" s="22">
        <v>13953</v>
      </c>
      <c r="O6" s="22">
        <v>92835</v>
      </c>
      <c r="P6" s="22"/>
      <c r="Q6" s="22">
        <v>1050</v>
      </c>
      <c r="R6" s="22">
        <v>93885</v>
      </c>
      <c r="S6" s="22"/>
      <c r="T6" s="22"/>
      <c r="U6" s="22"/>
      <c r="V6" s="22"/>
      <c r="W6" s="22">
        <v>206959</v>
      </c>
      <c r="X6" s="22"/>
      <c r="Y6" s="22">
        <v>206959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>
        <v>525</v>
      </c>
      <c r="P7" s="22"/>
      <c r="Q7" s="22">
        <v>810</v>
      </c>
      <c r="R7" s="22">
        <v>1335</v>
      </c>
      <c r="S7" s="22"/>
      <c r="T7" s="22"/>
      <c r="U7" s="22"/>
      <c r="V7" s="22"/>
      <c r="W7" s="22">
        <v>1335</v>
      </c>
      <c r="X7" s="22"/>
      <c r="Y7" s="22">
        <v>1335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2033192378</v>
      </c>
      <c r="D8" s="20"/>
      <c r="E8" s="21">
        <v>2278047741</v>
      </c>
      <c r="F8" s="22">
        <v>2311302820</v>
      </c>
      <c r="G8" s="22">
        <v>170112375</v>
      </c>
      <c r="H8" s="22">
        <v>175134365</v>
      </c>
      <c r="I8" s="22">
        <v>178845638</v>
      </c>
      <c r="J8" s="22">
        <v>524092378</v>
      </c>
      <c r="K8" s="22">
        <v>181891979</v>
      </c>
      <c r="L8" s="22">
        <v>192665425</v>
      </c>
      <c r="M8" s="22">
        <v>214410520</v>
      </c>
      <c r="N8" s="22">
        <v>588967924</v>
      </c>
      <c r="O8" s="22">
        <v>241983640</v>
      </c>
      <c r="P8" s="22">
        <v>216833351</v>
      </c>
      <c r="Q8" s="22">
        <v>210277504</v>
      </c>
      <c r="R8" s="22">
        <v>669094495</v>
      </c>
      <c r="S8" s="22"/>
      <c r="T8" s="22"/>
      <c r="U8" s="22"/>
      <c r="V8" s="22"/>
      <c r="W8" s="22">
        <v>1782154797</v>
      </c>
      <c r="X8" s="22">
        <v>1755819099</v>
      </c>
      <c r="Y8" s="22">
        <v>26335698</v>
      </c>
      <c r="Z8" s="23">
        <v>1.4999095302585042</v>
      </c>
      <c r="AA8" s="20">
        <v>2311302820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-262</v>
      </c>
      <c r="H9" s="22"/>
      <c r="I9" s="22"/>
      <c r="J9" s="22">
        <v>-262</v>
      </c>
      <c r="K9" s="22"/>
      <c r="L9" s="22"/>
      <c r="M9" s="22"/>
      <c r="N9" s="22"/>
      <c r="O9" s="22">
        <v>262</v>
      </c>
      <c r="P9" s="22"/>
      <c r="Q9" s="22"/>
      <c r="R9" s="22">
        <v>262</v>
      </c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267478</v>
      </c>
      <c r="D10" s="20"/>
      <c r="E10" s="21">
        <v>333034</v>
      </c>
      <c r="F10" s="22">
        <v>52450</v>
      </c>
      <c r="G10" s="22"/>
      <c r="H10" s="22"/>
      <c r="I10" s="22"/>
      <c r="J10" s="22"/>
      <c r="K10" s="22">
        <v>-334</v>
      </c>
      <c r="L10" s="22">
        <v>-93</v>
      </c>
      <c r="M10" s="22"/>
      <c r="N10" s="22">
        <v>-427</v>
      </c>
      <c r="O10" s="22">
        <v>1813</v>
      </c>
      <c r="P10" s="22"/>
      <c r="Q10" s="22"/>
      <c r="R10" s="22">
        <v>1813</v>
      </c>
      <c r="S10" s="22"/>
      <c r="T10" s="22"/>
      <c r="U10" s="22"/>
      <c r="V10" s="22"/>
      <c r="W10" s="22">
        <v>1386</v>
      </c>
      <c r="X10" s="22">
        <v>13113</v>
      </c>
      <c r="Y10" s="22">
        <v>-11727</v>
      </c>
      <c r="Z10" s="23">
        <v>-89.430336307481127</v>
      </c>
      <c r="AA10" s="20">
        <v>52450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54918282</v>
      </c>
      <c r="D13" s="20"/>
      <c r="E13" s="21">
        <v>56700000</v>
      </c>
      <c r="F13" s="22">
        <v>59000000</v>
      </c>
      <c r="G13" s="22">
        <v>5213784</v>
      </c>
      <c r="H13" s="22">
        <v>5393153</v>
      </c>
      <c r="I13" s="22">
        <v>4788185</v>
      </c>
      <c r="J13" s="22">
        <v>15395122</v>
      </c>
      <c r="K13" s="22">
        <v>4657938</v>
      </c>
      <c r="L13" s="22">
        <v>4875792</v>
      </c>
      <c r="M13" s="22">
        <v>4802647</v>
      </c>
      <c r="N13" s="22">
        <v>14336377</v>
      </c>
      <c r="O13" s="22">
        <v>5518611</v>
      </c>
      <c r="P13" s="22">
        <v>5658227</v>
      </c>
      <c r="Q13" s="22">
        <v>6006368</v>
      </c>
      <c r="R13" s="22">
        <v>17183206</v>
      </c>
      <c r="S13" s="22"/>
      <c r="T13" s="22"/>
      <c r="U13" s="22"/>
      <c r="V13" s="22"/>
      <c r="W13" s="22">
        <v>46914705</v>
      </c>
      <c r="X13" s="22">
        <v>44413793</v>
      </c>
      <c r="Y13" s="22">
        <v>2500912</v>
      </c>
      <c r="Z13" s="23">
        <v>5.6309354168422407</v>
      </c>
      <c r="AA13" s="20">
        <v>59000000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24128</v>
      </c>
      <c r="D17" s="20"/>
      <c r="E17" s="21">
        <v>226255</v>
      </c>
      <c r="F17" s="22"/>
      <c r="G17" s="22">
        <v>1904</v>
      </c>
      <c r="H17" s="22">
        <v>1904</v>
      </c>
      <c r="I17" s="22">
        <v>600</v>
      </c>
      <c r="J17" s="22">
        <v>4408</v>
      </c>
      <c r="K17" s="22">
        <v>3209</v>
      </c>
      <c r="L17" s="22">
        <v>1904</v>
      </c>
      <c r="M17" s="22">
        <v>1904</v>
      </c>
      <c r="N17" s="22">
        <v>7017</v>
      </c>
      <c r="O17" s="22">
        <v>1904</v>
      </c>
      <c r="P17" s="22">
        <v>1985</v>
      </c>
      <c r="Q17" s="22">
        <v>1904</v>
      </c>
      <c r="R17" s="22">
        <v>5793</v>
      </c>
      <c r="S17" s="22"/>
      <c r="T17" s="22"/>
      <c r="U17" s="22"/>
      <c r="V17" s="22"/>
      <c r="W17" s="22">
        <v>17218</v>
      </c>
      <c r="X17" s="22"/>
      <c r="Y17" s="22">
        <v>17218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42926171</v>
      </c>
      <c r="D19" s="20"/>
      <c r="E19" s="21">
        <v>29335938</v>
      </c>
      <c r="F19" s="22">
        <v>36201174</v>
      </c>
      <c r="G19" s="22">
        <v>412439</v>
      </c>
      <c r="H19" s="22">
        <v>3378974</v>
      </c>
      <c r="I19" s="22">
        <v>5500552</v>
      </c>
      <c r="J19" s="22">
        <v>9291965</v>
      </c>
      <c r="K19" s="22">
        <v>3338803</v>
      </c>
      <c r="L19" s="22">
        <v>3877983</v>
      </c>
      <c r="M19" s="22">
        <v>1434960</v>
      </c>
      <c r="N19" s="22">
        <v>8651746</v>
      </c>
      <c r="O19" s="22">
        <v>2835409</v>
      </c>
      <c r="P19" s="22">
        <v>4529875</v>
      </c>
      <c r="Q19" s="22">
        <v>2927102</v>
      </c>
      <c r="R19" s="22">
        <v>10292386</v>
      </c>
      <c r="S19" s="22"/>
      <c r="T19" s="22"/>
      <c r="U19" s="22"/>
      <c r="V19" s="22"/>
      <c r="W19" s="22">
        <v>28236097</v>
      </c>
      <c r="X19" s="22">
        <v>27445409</v>
      </c>
      <c r="Y19" s="22">
        <v>790688</v>
      </c>
      <c r="Z19" s="23">
        <v>2.8809481396323879</v>
      </c>
      <c r="AA19" s="20">
        <v>36201174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4348</v>
      </c>
      <c r="D23" s="20"/>
      <c r="E23" s="21">
        <v>34535</v>
      </c>
      <c r="F23" s="22">
        <v>34535</v>
      </c>
      <c r="G23" s="22"/>
      <c r="H23" s="22"/>
      <c r="I23" s="22">
        <v>870</v>
      </c>
      <c r="J23" s="22">
        <v>870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870</v>
      </c>
      <c r="X23" s="22">
        <v>25902</v>
      </c>
      <c r="Y23" s="22">
        <v>-25032</v>
      </c>
      <c r="Z23" s="23">
        <v>-96.641186008802407</v>
      </c>
      <c r="AA23" s="20">
        <v>34535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796192562</v>
      </c>
      <c r="D25" s="20"/>
      <c r="E25" s="21">
        <v>841205257</v>
      </c>
      <c r="F25" s="22">
        <v>824183257</v>
      </c>
      <c r="G25" s="22">
        <v>334977022</v>
      </c>
      <c r="H25" s="22">
        <v>8649040</v>
      </c>
      <c r="I25" s="22">
        <v>7605686</v>
      </c>
      <c r="J25" s="22">
        <v>351231748</v>
      </c>
      <c r="K25" s="22">
        <v>1654526</v>
      </c>
      <c r="L25" s="22">
        <v>477294</v>
      </c>
      <c r="M25" s="22">
        <v>265037817</v>
      </c>
      <c r="N25" s="22">
        <v>267169637</v>
      </c>
      <c r="O25" s="22"/>
      <c r="P25" s="22">
        <v>1449</v>
      </c>
      <c r="Q25" s="22">
        <v>198778265</v>
      </c>
      <c r="R25" s="22">
        <v>198779714</v>
      </c>
      <c r="S25" s="22"/>
      <c r="T25" s="22"/>
      <c r="U25" s="22"/>
      <c r="V25" s="22"/>
      <c r="W25" s="22">
        <v>817181099</v>
      </c>
      <c r="X25" s="22">
        <v>818233257</v>
      </c>
      <c r="Y25" s="22">
        <v>-1052158</v>
      </c>
      <c r="Z25" s="23">
        <v>-0.12858900454103639</v>
      </c>
      <c r="AA25" s="20">
        <v>824183257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77534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>
        <v>4285</v>
      </c>
      <c r="P29" s="22"/>
      <c r="Q29" s="22">
        <v>11545</v>
      </c>
      <c r="R29" s="22">
        <v>15830</v>
      </c>
      <c r="S29" s="22"/>
      <c r="T29" s="22"/>
      <c r="U29" s="22"/>
      <c r="V29" s="22"/>
      <c r="W29" s="22">
        <v>15830</v>
      </c>
      <c r="X29" s="22"/>
      <c r="Y29" s="22">
        <v>15830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2928088997</v>
      </c>
      <c r="D32" s="29">
        <f t="shared" ref="D32:Y32" si="0">SUM(D6:D31)</f>
        <v>0</v>
      </c>
      <c r="E32" s="30">
        <f t="shared" si="0"/>
        <v>3205882760</v>
      </c>
      <c r="F32" s="31">
        <f t="shared" si="0"/>
        <v>3230774236</v>
      </c>
      <c r="G32" s="31">
        <f t="shared" si="0"/>
        <v>510752315</v>
      </c>
      <c r="H32" s="31">
        <f t="shared" si="0"/>
        <v>192611751</v>
      </c>
      <c r="I32" s="31">
        <f t="shared" si="0"/>
        <v>196751284</v>
      </c>
      <c r="J32" s="31">
        <f t="shared" si="0"/>
        <v>900115350</v>
      </c>
      <c r="K32" s="31">
        <f t="shared" si="0"/>
        <v>191551472</v>
      </c>
      <c r="L32" s="31">
        <f t="shared" si="0"/>
        <v>201902606</v>
      </c>
      <c r="M32" s="31">
        <f t="shared" si="0"/>
        <v>485692149</v>
      </c>
      <c r="N32" s="31">
        <f t="shared" si="0"/>
        <v>879146227</v>
      </c>
      <c r="O32" s="31">
        <f t="shared" si="0"/>
        <v>250439284</v>
      </c>
      <c r="P32" s="31">
        <f t="shared" si="0"/>
        <v>227024887</v>
      </c>
      <c r="Q32" s="31">
        <f t="shared" si="0"/>
        <v>418004548</v>
      </c>
      <c r="R32" s="31">
        <f t="shared" si="0"/>
        <v>895468719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2674730296</v>
      </c>
      <c r="X32" s="31">
        <f t="shared" si="0"/>
        <v>2645950573</v>
      </c>
      <c r="Y32" s="31">
        <f t="shared" si="0"/>
        <v>28779723</v>
      </c>
      <c r="Z32" s="32">
        <f>+IF(X32&lt;&gt;0,+(Y32/X32)*100,0)</f>
        <v>1.0876893655412965</v>
      </c>
      <c r="AA32" s="29">
        <f>SUM(AA6:AA31)</f>
        <v>3230774236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687288673</v>
      </c>
      <c r="D34" s="20"/>
      <c r="E34" s="21">
        <v>875293692</v>
      </c>
      <c r="F34" s="22">
        <v>822635210</v>
      </c>
      <c r="G34" s="22">
        <v>49860303</v>
      </c>
      <c r="H34" s="22">
        <v>65286791</v>
      </c>
      <c r="I34" s="22">
        <v>66976434</v>
      </c>
      <c r="J34" s="22">
        <v>182123528</v>
      </c>
      <c r="K34" s="22">
        <v>63430138</v>
      </c>
      <c r="L34" s="22">
        <v>93124727</v>
      </c>
      <c r="M34" s="22">
        <v>60497394</v>
      </c>
      <c r="N34" s="22">
        <v>217052259</v>
      </c>
      <c r="O34" s="22">
        <v>61307199</v>
      </c>
      <c r="P34" s="22">
        <v>61721881</v>
      </c>
      <c r="Q34" s="22">
        <v>57950645</v>
      </c>
      <c r="R34" s="22">
        <v>180979725</v>
      </c>
      <c r="S34" s="22"/>
      <c r="T34" s="22"/>
      <c r="U34" s="22"/>
      <c r="V34" s="22"/>
      <c r="W34" s="22">
        <v>580155512</v>
      </c>
      <c r="X34" s="22">
        <v>609750556</v>
      </c>
      <c r="Y34" s="22">
        <v>-29595044</v>
      </c>
      <c r="Z34" s="23">
        <v>-4.8536313265780766</v>
      </c>
      <c r="AA34" s="20">
        <v>822635210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145519720</v>
      </c>
      <c r="D37" s="20"/>
      <c r="E37" s="21">
        <v>281029448</v>
      </c>
      <c r="F37" s="22">
        <v>296135513</v>
      </c>
      <c r="G37" s="22">
        <v>5171251</v>
      </c>
      <c r="H37" s="22">
        <v>10877304</v>
      </c>
      <c r="I37" s="22">
        <v>15716416</v>
      </c>
      <c r="J37" s="22">
        <v>31764971</v>
      </c>
      <c r="K37" s="22">
        <v>13292996</v>
      </c>
      <c r="L37" s="22">
        <v>9719798</v>
      </c>
      <c r="M37" s="22">
        <v>12371006</v>
      </c>
      <c r="N37" s="22">
        <v>35383800</v>
      </c>
      <c r="O37" s="22">
        <v>13001907</v>
      </c>
      <c r="P37" s="22">
        <v>9532493</v>
      </c>
      <c r="Q37" s="22">
        <v>10659131</v>
      </c>
      <c r="R37" s="22">
        <v>33193531</v>
      </c>
      <c r="S37" s="22"/>
      <c r="T37" s="22"/>
      <c r="U37" s="22"/>
      <c r="V37" s="22"/>
      <c r="W37" s="22">
        <v>100342302</v>
      </c>
      <c r="X37" s="22">
        <v>212229874</v>
      </c>
      <c r="Y37" s="22">
        <v>-111887572</v>
      </c>
      <c r="Z37" s="23">
        <v>-52.71999171992158</v>
      </c>
      <c r="AA37" s="20">
        <v>296135513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193448000</v>
      </c>
      <c r="F38" s="22">
        <v>196323000</v>
      </c>
      <c r="G38" s="22">
        <v>14762790</v>
      </c>
      <c r="H38" s="22">
        <v>-15586468</v>
      </c>
      <c r="I38" s="22">
        <v>12351927</v>
      </c>
      <c r="J38" s="22">
        <v>11528249</v>
      </c>
      <c r="K38" s="22">
        <v>10613416</v>
      </c>
      <c r="L38" s="22">
        <v>13746669</v>
      </c>
      <c r="M38" s="22">
        <v>13628339</v>
      </c>
      <c r="N38" s="22">
        <v>37988424</v>
      </c>
      <c r="O38" s="22">
        <v>-7070008</v>
      </c>
      <c r="P38" s="22">
        <v>9653989</v>
      </c>
      <c r="Q38" s="22">
        <v>4482073</v>
      </c>
      <c r="R38" s="22">
        <v>7066054</v>
      </c>
      <c r="S38" s="22"/>
      <c r="T38" s="22"/>
      <c r="U38" s="22"/>
      <c r="V38" s="22"/>
      <c r="W38" s="22">
        <v>56582727</v>
      </c>
      <c r="X38" s="22">
        <v>147242250</v>
      </c>
      <c r="Y38" s="22">
        <v>-90659523</v>
      </c>
      <c r="Z38" s="23">
        <v>-61.571677286920021</v>
      </c>
      <c r="AA38" s="20">
        <v>196323000</v>
      </c>
    </row>
    <row r="39" spans="1:27" x14ac:dyDescent="0.25">
      <c r="A39" s="19" t="s">
        <v>65</v>
      </c>
      <c r="B39" s="15" t="s">
        <v>32</v>
      </c>
      <c r="C39" s="20">
        <v>247644461</v>
      </c>
      <c r="D39" s="20"/>
      <c r="E39" s="21">
        <v>262290334</v>
      </c>
      <c r="F39" s="22">
        <v>266496245</v>
      </c>
      <c r="G39" s="22">
        <v>22153476</v>
      </c>
      <c r="H39" s="22">
        <v>22148782</v>
      </c>
      <c r="I39" s="22">
        <v>22152866</v>
      </c>
      <c r="J39" s="22">
        <v>66455124</v>
      </c>
      <c r="K39" s="22">
        <v>22161766</v>
      </c>
      <c r="L39" s="22">
        <v>22146254</v>
      </c>
      <c r="M39" s="22">
        <v>22190878</v>
      </c>
      <c r="N39" s="22">
        <v>66498898</v>
      </c>
      <c r="O39" s="22">
        <v>22133557</v>
      </c>
      <c r="P39" s="22">
        <v>22120981</v>
      </c>
      <c r="Q39" s="22">
        <v>22143808</v>
      </c>
      <c r="R39" s="22">
        <v>66398346</v>
      </c>
      <c r="S39" s="22"/>
      <c r="T39" s="22"/>
      <c r="U39" s="22"/>
      <c r="V39" s="22"/>
      <c r="W39" s="22">
        <v>199352368</v>
      </c>
      <c r="X39" s="22">
        <v>199872234</v>
      </c>
      <c r="Y39" s="22">
        <v>-519866</v>
      </c>
      <c r="Z39" s="23">
        <v>-0.26009915914583714</v>
      </c>
      <c r="AA39" s="20">
        <v>266496245</v>
      </c>
    </row>
    <row r="40" spans="1:27" x14ac:dyDescent="0.25">
      <c r="A40" s="19" t="s">
        <v>40</v>
      </c>
      <c r="B40" s="15" t="s">
        <v>32</v>
      </c>
      <c r="C40" s="20">
        <v>310520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1745858664</v>
      </c>
      <c r="D41" s="20"/>
      <c r="E41" s="21">
        <v>1564671310</v>
      </c>
      <c r="F41" s="22">
        <v>1752306622</v>
      </c>
      <c r="G41" s="22">
        <v>39162376</v>
      </c>
      <c r="H41" s="22">
        <v>90222103</v>
      </c>
      <c r="I41" s="22">
        <v>149228186</v>
      </c>
      <c r="J41" s="22">
        <v>278612665</v>
      </c>
      <c r="K41" s="22">
        <v>117821895</v>
      </c>
      <c r="L41" s="22">
        <v>167610166</v>
      </c>
      <c r="M41" s="22">
        <v>191174889</v>
      </c>
      <c r="N41" s="22">
        <v>476606950</v>
      </c>
      <c r="O41" s="22">
        <v>121805250</v>
      </c>
      <c r="P41" s="22">
        <v>160017448</v>
      </c>
      <c r="Q41" s="22">
        <v>131412102</v>
      </c>
      <c r="R41" s="22">
        <v>413234800</v>
      </c>
      <c r="S41" s="22"/>
      <c r="T41" s="22"/>
      <c r="U41" s="22"/>
      <c r="V41" s="22"/>
      <c r="W41" s="22">
        <v>1168454415</v>
      </c>
      <c r="X41" s="22">
        <v>1152700306</v>
      </c>
      <c r="Y41" s="22">
        <v>15754109</v>
      </c>
      <c r="Z41" s="23">
        <v>1.3667133528114115</v>
      </c>
      <c r="AA41" s="20">
        <v>1752306622</v>
      </c>
    </row>
    <row r="42" spans="1:27" x14ac:dyDescent="0.25">
      <c r="A42" s="19" t="s">
        <v>67</v>
      </c>
      <c r="B42" s="15" t="s">
        <v>32</v>
      </c>
      <c r="C42" s="20">
        <v>450000</v>
      </c>
      <c r="D42" s="20"/>
      <c r="E42" s="21">
        <v>5450000</v>
      </c>
      <c r="F42" s="22">
        <v>5450000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225000</v>
      </c>
      <c r="Q42" s="22"/>
      <c r="R42" s="22">
        <v>225000</v>
      </c>
      <c r="S42" s="22"/>
      <c r="T42" s="22"/>
      <c r="U42" s="22"/>
      <c r="V42" s="22"/>
      <c r="W42" s="22">
        <v>225000</v>
      </c>
      <c r="X42" s="22">
        <v>450000</v>
      </c>
      <c r="Y42" s="22">
        <v>-225000</v>
      </c>
      <c r="Z42" s="23">
        <v>-50</v>
      </c>
      <c r="AA42" s="20">
        <v>5450000</v>
      </c>
    </row>
    <row r="43" spans="1:27" x14ac:dyDescent="0.25">
      <c r="A43" s="19" t="s">
        <v>68</v>
      </c>
      <c r="B43" s="15" t="s">
        <v>32</v>
      </c>
      <c r="C43" s="20">
        <v>107743285</v>
      </c>
      <c r="D43" s="20"/>
      <c r="E43" s="21"/>
      <c r="F43" s="22"/>
      <c r="G43" s="22">
        <v>1357877</v>
      </c>
      <c r="H43" s="22">
        <v>31707135</v>
      </c>
      <c r="I43" s="22">
        <v>3768740</v>
      </c>
      <c r="J43" s="22">
        <v>36833752</v>
      </c>
      <c r="K43" s="22">
        <v>5507251</v>
      </c>
      <c r="L43" s="22">
        <v>2373998</v>
      </c>
      <c r="M43" s="22">
        <v>2492328</v>
      </c>
      <c r="N43" s="22">
        <v>10373577</v>
      </c>
      <c r="O43" s="22">
        <v>24867758</v>
      </c>
      <c r="P43" s="22">
        <v>6706261</v>
      </c>
      <c r="Q43" s="22">
        <v>11878177</v>
      </c>
      <c r="R43" s="22">
        <v>43452196</v>
      </c>
      <c r="S43" s="22"/>
      <c r="T43" s="22"/>
      <c r="U43" s="22"/>
      <c r="V43" s="22"/>
      <c r="W43" s="22">
        <v>90659525</v>
      </c>
      <c r="X43" s="22"/>
      <c r="Y43" s="22">
        <v>90659525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178031797</v>
      </c>
      <c r="D44" s="20"/>
      <c r="E44" s="21">
        <v>175274526</v>
      </c>
      <c r="F44" s="22">
        <v>200025304</v>
      </c>
      <c r="G44" s="22">
        <v>7911339</v>
      </c>
      <c r="H44" s="22">
        <v>13684515</v>
      </c>
      <c r="I44" s="22">
        <v>16875702</v>
      </c>
      <c r="J44" s="22">
        <v>38471556</v>
      </c>
      <c r="K44" s="22">
        <v>17282146</v>
      </c>
      <c r="L44" s="22">
        <v>19969028</v>
      </c>
      <c r="M44" s="22">
        <v>14251331</v>
      </c>
      <c r="N44" s="22">
        <v>51502505</v>
      </c>
      <c r="O44" s="22">
        <v>15147142</v>
      </c>
      <c r="P44" s="22">
        <v>12883874</v>
      </c>
      <c r="Q44" s="22">
        <v>11888842</v>
      </c>
      <c r="R44" s="22">
        <v>39919858</v>
      </c>
      <c r="S44" s="22"/>
      <c r="T44" s="22"/>
      <c r="U44" s="22"/>
      <c r="V44" s="22"/>
      <c r="W44" s="22">
        <v>129893919</v>
      </c>
      <c r="X44" s="22">
        <v>145277167</v>
      </c>
      <c r="Y44" s="22">
        <v>-15383248</v>
      </c>
      <c r="Z44" s="23">
        <v>-10.588895913698536</v>
      </c>
      <c r="AA44" s="20">
        <v>200025304</v>
      </c>
    </row>
    <row r="45" spans="1:27" x14ac:dyDescent="0.25">
      <c r="A45" s="19" t="s">
        <v>70</v>
      </c>
      <c r="B45" s="15" t="s">
        <v>32</v>
      </c>
      <c r="C45" s="20">
        <v>107317</v>
      </c>
      <c r="D45" s="20"/>
      <c r="E45" s="21"/>
      <c r="F45" s="22"/>
      <c r="G45" s="22"/>
      <c r="H45" s="22"/>
      <c r="I45" s="22">
        <v>832</v>
      </c>
      <c r="J45" s="22">
        <v>832</v>
      </c>
      <c r="K45" s="22">
        <v>5073</v>
      </c>
      <c r="L45" s="22"/>
      <c r="M45" s="22"/>
      <c r="N45" s="22">
        <v>5073</v>
      </c>
      <c r="O45" s="22">
        <v>37602</v>
      </c>
      <c r="P45" s="22">
        <v>468</v>
      </c>
      <c r="Q45" s="22">
        <v>1967</v>
      </c>
      <c r="R45" s="22">
        <v>40037</v>
      </c>
      <c r="S45" s="22"/>
      <c r="T45" s="22"/>
      <c r="U45" s="22"/>
      <c r="V45" s="22"/>
      <c r="W45" s="22">
        <v>45942</v>
      </c>
      <c r="X45" s="22"/>
      <c r="Y45" s="22">
        <v>45942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3112954437</v>
      </c>
      <c r="D47" s="29">
        <f t="shared" ref="D47:Y47" si="1">SUM(D34:D46)</f>
        <v>0</v>
      </c>
      <c r="E47" s="30">
        <f t="shared" si="1"/>
        <v>3357457310</v>
      </c>
      <c r="F47" s="31">
        <f t="shared" si="1"/>
        <v>3539371894</v>
      </c>
      <c r="G47" s="31">
        <f t="shared" si="1"/>
        <v>140379412</v>
      </c>
      <c r="H47" s="31">
        <f t="shared" si="1"/>
        <v>218340162</v>
      </c>
      <c r="I47" s="31">
        <f t="shared" si="1"/>
        <v>287071103</v>
      </c>
      <c r="J47" s="31">
        <f t="shared" si="1"/>
        <v>645790677</v>
      </c>
      <c r="K47" s="31">
        <f t="shared" si="1"/>
        <v>250114681</v>
      </c>
      <c r="L47" s="31">
        <f t="shared" si="1"/>
        <v>328690640</v>
      </c>
      <c r="M47" s="31">
        <f t="shared" si="1"/>
        <v>316606165</v>
      </c>
      <c r="N47" s="31">
        <f t="shared" si="1"/>
        <v>895411486</v>
      </c>
      <c r="O47" s="31">
        <f t="shared" si="1"/>
        <v>251230407</v>
      </c>
      <c r="P47" s="31">
        <f t="shared" si="1"/>
        <v>282862395</v>
      </c>
      <c r="Q47" s="31">
        <f t="shared" si="1"/>
        <v>250416745</v>
      </c>
      <c r="R47" s="31">
        <f t="shared" si="1"/>
        <v>784509547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2325711710</v>
      </c>
      <c r="X47" s="31">
        <f t="shared" si="1"/>
        <v>2467522387</v>
      </c>
      <c r="Y47" s="31">
        <f t="shared" si="1"/>
        <v>-141810677</v>
      </c>
      <c r="Z47" s="32">
        <f>+IF(X47&lt;&gt;0,+(Y47/X47)*100,0)</f>
        <v>-5.7470877568171783</v>
      </c>
      <c r="AA47" s="29">
        <f>SUM(AA34:AA46)</f>
        <v>3539371894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-184865440</v>
      </c>
      <c r="D48" s="39">
        <f t="shared" si="2"/>
        <v>0</v>
      </c>
      <c r="E48" s="40">
        <f t="shared" si="2"/>
        <v>-151574550</v>
      </c>
      <c r="F48" s="41">
        <f t="shared" si="2"/>
        <v>-308597658</v>
      </c>
      <c r="G48" s="41">
        <f t="shared" si="2"/>
        <v>370372903</v>
      </c>
      <c r="H48" s="41">
        <f t="shared" si="2"/>
        <v>-25728411</v>
      </c>
      <c r="I48" s="41">
        <f t="shared" si="2"/>
        <v>-90319819</v>
      </c>
      <c r="J48" s="41">
        <f t="shared" si="2"/>
        <v>254324673</v>
      </c>
      <c r="K48" s="41">
        <f t="shared" si="2"/>
        <v>-58563209</v>
      </c>
      <c r="L48" s="41">
        <f t="shared" si="2"/>
        <v>-126788034</v>
      </c>
      <c r="M48" s="41">
        <f t="shared" si="2"/>
        <v>169085984</v>
      </c>
      <c r="N48" s="41">
        <f t="shared" si="2"/>
        <v>-16265259</v>
      </c>
      <c r="O48" s="41">
        <f t="shared" si="2"/>
        <v>-791123</v>
      </c>
      <c r="P48" s="41">
        <f t="shared" si="2"/>
        <v>-55837508</v>
      </c>
      <c r="Q48" s="41">
        <f t="shared" si="2"/>
        <v>167587803</v>
      </c>
      <c r="R48" s="41">
        <f t="shared" si="2"/>
        <v>110959172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349018586</v>
      </c>
      <c r="X48" s="41">
        <f t="shared" si="2"/>
        <v>178428186</v>
      </c>
      <c r="Y48" s="41">
        <f t="shared" si="2"/>
        <v>170590400</v>
      </c>
      <c r="Z48" s="42">
        <f>+IF(X48&lt;&gt;0,+(Y48/X48)*100,0)</f>
        <v>95.60731621180075</v>
      </c>
      <c r="AA48" s="39">
        <f>+AA32-AA47</f>
        <v>-308597658</v>
      </c>
    </row>
    <row r="49" spans="1:27" x14ac:dyDescent="0.25">
      <c r="A49" s="43" t="s">
        <v>74</v>
      </c>
      <c r="B49" s="15" t="s">
        <v>32</v>
      </c>
      <c r="C49" s="20">
        <v>302785450</v>
      </c>
      <c r="D49" s="20"/>
      <c r="E49" s="21">
        <v>352069180</v>
      </c>
      <c r="F49" s="22">
        <v>331432129</v>
      </c>
      <c r="G49" s="22">
        <v>10943044</v>
      </c>
      <c r="H49" s="22">
        <v>28881816</v>
      </c>
      <c r="I49" s="22">
        <v>13158256</v>
      </c>
      <c r="J49" s="22">
        <v>52983116</v>
      </c>
      <c r="K49" s="22">
        <v>46386748</v>
      </c>
      <c r="L49" s="22">
        <v>42227988</v>
      </c>
      <c r="M49" s="22">
        <v>51503023</v>
      </c>
      <c r="N49" s="22">
        <v>140117759</v>
      </c>
      <c r="O49" s="22">
        <v>2741692</v>
      </c>
      <c r="P49" s="22">
        <v>46498073</v>
      </c>
      <c r="Q49" s="22">
        <v>8611212</v>
      </c>
      <c r="R49" s="22">
        <v>57850977</v>
      </c>
      <c r="S49" s="22"/>
      <c r="T49" s="22"/>
      <c r="U49" s="22"/>
      <c r="V49" s="22"/>
      <c r="W49" s="22">
        <v>250951852</v>
      </c>
      <c r="X49" s="22">
        <v>253224736</v>
      </c>
      <c r="Y49" s="22">
        <v>-2272884</v>
      </c>
      <c r="Z49" s="23">
        <v>-0.89757581976509604</v>
      </c>
      <c r="AA49" s="20">
        <v>331432129</v>
      </c>
    </row>
    <row r="50" spans="1:27" x14ac:dyDescent="0.25">
      <c r="A50" s="43" t="s">
        <v>75</v>
      </c>
      <c r="B50" s="15" t="s">
        <v>32</v>
      </c>
      <c r="C50" s="44">
        <v>241794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118161804</v>
      </c>
      <c r="D51" s="48">
        <f t="shared" si="3"/>
        <v>0</v>
      </c>
      <c r="E51" s="49">
        <f t="shared" si="3"/>
        <v>200494630</v>
      </c>
      <c r="F51" s="50">
        <f t="shared" si="3"/>
        <v>22834471</v>
      </c>
      <c r="G51" s="50">
        <f t="shared" si="3"/>
        <v>381315947</v>
      </c>
      <c r="H51" s="50">
        <f t="shared" si="3"/>
        <v>3153405</v>
      </c>
      <c r="I51" s="50">
        <f t="shared" si="3"/>
        <v>-77161563</v>
      </c>
      <c r="J51" s="50">
        <f t="shared" si="3"/>
        <v>307307789</v>
      </c>
      <c r="K51" s="50">
        <f t="shared" si="3"/>
        <v>-12176461</v>
      </c>
      <c r="L51" s="50">
        <f t="shared" si="3"/>
        <v>-84560046</v>
      </c>
      <c r="M51" s="50">
        <f t="shared" si="3"/>
        <v>220589007</v>
      </c>
      <c r="N51" s="50">
        <f t="shared" si="3"/>
        <v>123852500</v>
      </c>
      <c r="O51" s="50">
        <f t="shared" si="3"/>
        <v>1950569</v>
      </c>
      <c r="P51" s="50">
        <f t="shared" si="3"/>
        <v>-9339435</v>
      </c>
      <c r="Q51" s="50">
        <f t="shared" si="3"/>
        <v>176199015</v>
      </c>
      <c r="R51" s="50">
        <f t="shared" si="3"/>
        <v>168810149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599970438</v>
      </c>
      <c r="X51" s="50">
        <f t="shared" si="3"/>
        <v>431652922</v>
      </c>
      <c r="Y51" s="50">
        <f t="shared" si="3"/>
        <v>168317516</v>
      </c>
      <c r="Z51" s="51">
        <f>+IF(X51&lt;&gt;0,+(Y51/X51)*100,0)</f>
        <v>38.993716345096352</v>
      </c>
      <c r="AA51" s="48">
        <f>SUM(AA48:AA50)</f>
        <v>22834471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118161804</v>
      </c>
      <c r="D53" s="54">
        <f>+D51-D52</f>
        <v>0</v>
      </c>
      <c r="E53" s="55">
        <f t="shared" si="4"/>
        <v>200494630</v>
      </c>
      <c r="F53" s="56">
        <f t="shared" si="4"/>
        <v>22834471</v>
      </c>
      <c r="G53" s="56">
        <f t="shared" si="4"/>
        <v>381315947</v>
      </c>
      <c r="H53" s="56">
        <f t="shared" si="4"/>
        <v>3153405</v>
      </c>
      <c r="I53" s="56">
        <f t="shared" si="4"/>
        <v>-77161563</v>
      </c>
      <c r="J53" s="56">
        <f t="shared" si="4"/>
        <v>307307789</v>
      </c>
      <c r="K53" s="56">
        <f t="shared" si="4"/>
        <v>-12176461</v>
      </c>
      <c r="L53" s="56">
        <f t="shared" si="4"/>
        <v>-84560046</v>
      </c>
      <c r="M53" s="56">
        <f t="shared" si="4"/>
        <v>220589007</v>
      </c>
      <c r="N53" s="56">
        <f t="shared" si="4"/>
        <v>123852500</v>
      </c>
      <c r="O53" s="56">
        <f t="shared" si="4"/>
        <v>1950569</v>
      </c>
      <c r="P53" s="56">
        <f t="shared" si="4"/>
        <v>-9339435</v>
      </c>
      <c r="Q53" s="56">
        <f t="shared" si="4"/>
        <v>176199015</v>
      </c>
      <c r="R53" s="56">
        <f t="shared" si="4"/>
        <v>168810149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599970438</v>
      </c>
      <c r="X53" s="56">
        <f t="shared" si="4"/>
        <v>431652922</v>
      </c>
      <c r="Y53" s="56">
        <f t="shared" si="4"/>
        <v>168317516</v>
      </c>
      <c r="Z53" s="57">
        <f>+IF(X53&lt;&gt;0,+(Y53/X53)*100,0)</f>
        <v>38.993716345096352</v>
      </c>
      <c r="AA53" s="54">
        <f>+AA51-AA52</f>
        <v>22834471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118161804</v>
      </c>
      <c r="D56" s="48">
        <f>SUM(D53:D55)</f>
        <v>0</v>
      </c>
      <c r="E56" s="49">
        <f t="shared" si="5"/>
        <v>200494630</v>
      </c>
      <c r="F56" s="50">
        <f t="shared" si="5"/>
        <v>22834471</v>
      </c>
      <c r="G56" s="50">
        <f t="shared" si="5"/>
        <v>381315947</v>
      </c>
      <c r="H56" s="50">
        <f t="shared" si="5"/>
        <v>3153405</v>
      </c>
      <c r="I56" s="50">
        <f t="shared" si="5"/>
        <v>-77161563</v>
      </c>
      <c r="J56" s="50">
        <f t="shared" si="5"/>
        <v>307307789</v>
      </c>
      <c r="K56" s="50">
        <f t="shared" si="5"/>
        <v>-12176461</v>
      </c>
      <c r="L56" s="50">
        <f t="shared" si="5"/>
        <v>-84560046</v>
      </c>
      <c r="M56" s="50">
        <f t="shared" si="5"/>
        <v>220589007</v>
      </c>
      <c r="N56" s="50">
        <f t="shared" si="5"/>
        <v>123852500</v>
      </c>
      <c r="O56" s="50">
        <f t="shared" si="5"/>
        <v>1950569</v>
      </c>
      <c r="P56" s="50">
        <f t="shared" si="5"/>
        <v>-9339435</v>
      </c>
      <c r="Q56" s="50">
        <f t="shared" si="5"/>
        <v>176199015</v>
      </c>
      <c r="R56" s="50">
        <f t="shared" si="5"/>
        <v>168810149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599970438</v>
      </c>
      <c r="X56" s="50">
        <f t="shared" si="5"/>
        <v>431652922</v>
      </c>
      <c r="Y56" s="50">
        <f t="shared" si="5"/>
        <v>168317516</v>
      </c>
      <c r="Z56" s="51">
        <f>+IF(X56&lt;&gt;0,+(Y56/X56)*100,0)</f>
        <v>38.993716345096352</v>
      </c>
      <c r="AA56" s="48">
        <f>SUM(AA53:AA55)</f>
        <v>22834471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118161804</v>
      </c>
      <c r="D59" s="65">
        <f>SUM(D56:D58)</f>
        <v>0</v>
      </c>
      <c r="E59" s="66">
        <f t="shared" si="6"/>
        <v>200494630</v>
      </c>
      <c r="F59" s="67">
        <f t="shared" si="6"/>
        <v>22834471</v>
      </c>
      <c r="G59" s="67">
        <f t="shared" si="6"/>
        <v>381315947</v>
      </c>
      <c r="H59" s="67">
        <f t="shared" si="6"/>
        <v>3153405</v>
      </c>
      <c r="I59" s="67">
        <f t="shared" si="6"/>
        <v>-77161563</v>
      </c>
      <c r="J59" s="67">
        <f t="shared" si="6"/>
        <v>307307789</v>
      </c>
      <c r="K59" s="67">
        <f t="shared" si="6"/>
        <v>-12176461</v>
      </c>
      <c r="L59" s="67">
        <f t="shared" si="6"/>
        <v>-84560046</v>
      </c>
      <c r="M59" s="67">
        <f t="shared" si="6"/>
        <v>220589007</v>
      </c>
      <c r="N59" s="67">
        <f t="shared" si="6"/>
        <v>123852500</v>
      </c>
      <c r="O59" s="67">
        <f t="shared" si="6"/>
        <v>1950569</v>
      </c>
      <c r="P59" s="67">
        <f t="shared" si="6"/>
        <v>-9339435</v>
      </c>
      <c r="Q59" s="67">
        <f t="shared" si="6"/>
        <v>176199015</v>
      </c>
      <c r="R59" s="67">
        <f t="shared" si="6"/>
        <v>168810149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599970438</v>
      </c>
      <c r="X59" s="67">
        <f t="shared" si="6"/>
        <v>431652922</v>
      </c>
      <c r="Y59" s="67">
        <f t="shared" si="6"/>
        <v>168317516</v>
      </c>
      <c r="Z59" s="68">
        <f>+IF(X59&lt;&gt;0,+(Y59/X59)*100,0)</f>
        <v>38.993716345096352</v>
      </c>
      <c r="AA59" s="65">
        <f>SUM(AA56:AA58)</f>
        <v>22834471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22338116</v>
      </c>
      <c r="D8" s="20"/>
      <c r="E8" s="21">
        <v>27970743</v>
      </c>
      <c r="F8" s="22">
        <v>30395864</v>
      </c>
      <c r="G8" s="22"/>
      <c r="H8" s="22">
        <v>5130184</v>
      </c>
      <c r="I8" s="22">
        <v>2514408</v>
      </c>
      <c r="J8" s="22">
        <v>7644592</v>
      </c>
      <c r="K8" s="22">
        <v>2534928</v>
      </c>
      <c r="L8" s="22">
        <v>2532332</v>
      </c>
      <c r="M8" s="22">
        <v>2506276</v>
      </c>
      <c r="N8" s="22">
        <v>7573536</v>
      </c>
      <c r="O8" s="22">
        <v>2516953</v>
      </c>
      <c r="P8" s="22">
        <v>2540057</v>
      </c>
      <c r="Q8" s="22">
        <v>2512441</v>
      </c>
      <c r="R8" s="22">
        <v>7569451</v>
      </c>
      <c r="S8" s="22"/>
      <c r="T8" s="22"/>
      <c r="U8" s="22"/>
      <c r="V8" s="22"/>
      <c r="W8" s="22">
        <v>22787579</v>
      </c>
      <c r="X8" s="22">
        <v>22735770</v>
      </c>
      <c r="Y8" s="22">
        <v>51809</v>
      </c>
      <c r="Z8" s="23">
        <v>0.22787440231846118</v>
      </c>
      <c r="AA8" s="20">
        <v>30395864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3751871</v>
      </c>
      <c r="G13" s="22"/>
      <c r="H13" s="22">
        <v>574212</v>
      </c>
      <c r="I13" s="22">
        <v>305471</v>
      </c>
      <c r="J13" s="22">
        <v>879683</v>
      </c>
      <c r="K13" s="22">
        <v>313957</v>
      </c>
      <c r="L13" s="22">
        <v>323881</v>
      </c>
      <c r="M13" s="22">
        <v>333206</v>
      </c>
      <c r="N13" s="22">
        <v>971044</v>
      </c>
      <c r="O13" s="22">
        <v>338175</v>
      </c>
      <c r="P13" s="22">
        <v>253604</v>
      </c>
      <c r="Q13" s="22">
        <v>339454</v>
      </c>
      <c r="R13" s="22">
        <v>931233</v>
      </c>
      <c r="S13" s="22"/>
      <c r="T13" s="22"/>
      <c r="U13" s="22"/>
      <c r="V13" s="22"/>
      <c r="W13" s="22">
        <v>2781960</v>
      </c>
      <c r="X13" s="22">
        <v>2534421</v>
      </c>
      <c r="Y13" s="22">
        <v>247539</v>
      </c>
      <c r="Z13" s="23">
        <v>9.7670828958566869</v>
      </c>
      <c r="AA13" s="20">
        <v>3751871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21769</v>
      </c>
      <c r="D19" s="20"/>
      <c r="E19" s="21">
        <v>4000000</v>
      </c>
      <c r="F19" s="22">
        <v>4000000</v>
      </c>
      <c r="G19" s="22"/>
      <c r="H19" s="22"/>
      <c r="I19" s="22"/>
      <c r="J19" s="22"/>
      <c r="K19" s="22"/>
      <c r="L19" s="22"/>
      <c r="M19" s="22"/>
      <c r="N19" s="22"/>
      <c r="O19" s="22">
        <v>103209</v>
      </c>
      <c r="P19" s="22"/>
      <c r="Q19" s="22"/>
      <c r="R19" s="22">
        <v>103209</v>
      </c>
      <c r="S19" s="22"/>
      <c r="T19" s="22"/>
      <c r="U19" s="22"/>
      <c r="V19" s="22"/>
      <c r="W19" s="22">
        <v>103209</v>
      </c>
      <c r="X19" s="22">
        <v>3000001</v>
      </c>
      <c r="Y19" s="22">
        <v>-2896792</v>
      </c>
      <c r="Z19" s="23">
        <v>-96.559701146766287</v>
      </c>
      <c r="AA19" s="20">
        <v>4000000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2228110</v>
      </c>
      <c r="D28" s="20"/>
      <c r="E28" s="21">
        <v>2263496</v>
      </c>
      <c r="F28" s="22">
        <v>1156040</v>
      </c>
      <c r="G28" s="22"/>
      <c r="H28" s="22">
        <v>197607</v>
      </c>
      <c r="I28" s="22">
        <v>88894</v>
      </c>
      <c r="J28" s="22">
        <v>286501</v>
      </c>
      <c r="K28" s="22">
        <v>97181</v>
      </c>
      <c r="L28" s="22">
        <v>96800</v>
      </c>
      <c r="M28" s="22">
        <v>97373</v>
      </c>
      <c r="N28" s="22">
        <v>291354</v>
      </c>
      <c r="O28" s="22">
        <v>95842</v>
      </c>
      <c r="P28" s="22">
        <v>86023</v>
      </c>
      <c r="Q28" s="22">
        <v>91920</v>
      </c>
      <c r="R28" s="22">
        <v>273785</v>
      </c>
      <c r="S28" s="22"/>
      <c r="T28" s="22"/>
      <c r="U28" s="22"/>
      <c r="V28" s="22"/>
      <c r="W28" s="22">
        <v>851640</v>
      </c>
      <c r="X28" s="22">
        <v>960146</v>
      </c>
      <c r="Y28" s="22">
        <v>-108506</v>
      </c>
      <c r="Z28" s="23">
        <v>-11.30098964115874</v>
      </c>
      <c r="AA28" s="20">
        <v>1156040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24587995</v>
      </c>
      <c r="D32" s="29">
        <f t="shared" ref="D32:Y32" si="0">SUM(D6:D31)</f>
        <v>0</v>
      </c>
      <c r="E32" s="30">
        <f t="shared" si="0"/>
        <v>34234239</v>
      </c>
      <c r="F32" s="31">
        <f t="shared" si="0"/>
        <v>39303775</v>
      </c>
      <c r="G32" s="31">
        <f t="shared" si="0"/>
        <v>0</v>
      </c>
      <c r="H32" s="31">
        <f t="shared" si="0"/>
        <v>5902003</v>
      </c>
      <c r="I32" s="31">
        <f t="shared" si="0"/>
        <v>2908773</v>
      </c>
      <c r="J32" s="31">
        <f t="shared" si="0"/>
        <v>8810776</v>
      </c>
      <c r="K32" s="31">
        <f t="shared" si="0"/>
        <v>2946066</v>
      </c>
      <c r="L32" s="31">
        <f t="shared" si="0"/>
        <v>2953013</v>
      </c>
      <c r="M32" s="31">
        <f t="shared" si="0"/>
        <v>2936855</v>
      </c>
      <c r="N32" s="31">
        <f t="shared" si="0"/>
        <v>8835934</v>
      </c>
      <c r="O32" s="31">
        <f t="shared" si="0"/>
        <v>3054179</v>
      </c>
      <c r="P32" s="31">
        <f t="shared" si="0"/>
        <v>2879684</v>
      </c>
      <c r="Q32" s="31">
        <f t="shared" si="0"/>
        <v>2943815</v>
      </c>
      <c r="R32" s="31">
        <f t="shared" si="0"/>
        <v>8877678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26524388</v>
      </c>
      <c r="X32" s="31">
        <f t="shared" si="0"/>
        <v>29230338</v>
      </c>
      <c r="Y32" s="31">
        <f t="shared" si="0"/>
        <v>-2705950</v>
      </c>
      <c r="Z32" s="32">
        <f>+IF(X32&lt;&gt;0,+(Y32/X32)*100,0)</f>
        <v>-9.25733393845805</v>
      </c>
      <c r="AA32" s="29">
        <f>SUM(AA6:AA31)</f>
        <v>39303775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5426987</v>
      </c>
      <c r="D34" s="20"/>
      <c r="E34" s="21">
        <v>5524926</v>
      </c>
      <c r="F34" s="22">
        <v>5744556</v>
      </c>
      <c r="G34" s="22"/>
      <c r="H34" s="22">
        <v>736605</v>
      </c>
      <c r="I34" s="22">
        <v>411996</v>
      </c>
      <c r="J34" s="22">
        <v>1148601</v>
      </c>
      <c r="K34" s="22">
        <v>405872</v>
      </c>
      <c r="L34" s="22">
        <v>663350</v>
      </c>
      <c r="M34" s="22">
        <v>354142</v>
      </c>
      <c r="N34" s="22">
        <v>1423364</v>
      </c>
      <c r="O34" s="22">
        <v>360371</v>
      </c>
      <c r="P34" s="22">
        <v>336321</v>
      </c>
      <c r="Q34" s="22">
        <v>325420</v>
      </c>
      <c r="R34" s="22">
        <v>1022112</v>
      </c>
      <c r="S34" s="22"/>
      <c r="T34" s="22"/>
      <c r="U34" s="22"/>
      <c r="V34" s="22"/>
      <c r="W34" s="22">
        <v>3594077</v>
      </c>
      <c r="X34" s="22">
        <v>4316748</v>
      </c>
      <c r="Y34" s="22">
        <v>-722671</v>
      </c>
      <c r="Z34" s="23">
        <v>-16.741097696692048</v>
      </c>
      <c r="AA34" s="20">
        <v>5744556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668154</v>
      </c>
      <c r="D37" s="20"/>
      <c r="E37" s="21">
        <v>1310260</v>
      </c>
      <c r="F37" s="22">
        <v>897160</v>
      </c>
      <c r="G37" s="22"/>
      <c r="H37" s="22">
        <v>65702</v>
      </c>
      <c r="I37" s="22">
        <v>18312</v>
      </c>
      <c r="J37" s="22">
        <v>84014</v>
      </c>
      <c r="K37" s="22">
        <v>14271</v>
      </c>
      <c r="L37" s="22">
        <v>39598</v>
      </c>
      <c r="M37" s="22">
        <v>2724</v>
      </c>
      <c r="N37" s="22">
        <v>56593</v>
      </c>
      <c r="O37" s="22">
        <v>67218</v>
      </c>
      <c r="P37" s="22">
        <v>68676</v>
      </c>
      <c r="Q37" s="22">
        <v>4101</v>
      </c>
      <c r="R37" s="22">
        <v>139995</v>
      </c>
      <c r="S37" s="22"/>
      <c r="T37" s="22"/>
      <c r="U37" s="22"/>
      <c r="V37" s="22"/>
      <c r="W37" s="22">
        <v>280602</v>
      </c>
      <c r="X37" s="22">
        <v>661976</v>
      </c>
      <c r="Y37" s="22">
        <v>-381374</v>
      </c>
      <c r="Z37" s="23">
        <v>-57.611454191692744</v>
      </c>
      <c r="AA37" s="20">
        <v>897160</v>
      </c>
    </row>
    <row r="38" spans="1:27" x14ac:dyDescent="0.25">
      <c r="A38" s="19" t="s">
        <v>64</v>
      </c>
      <c r="B38" s="15" t="s">
        <v>32</v>
      </c>
      <c r="C38" s="20">
        <v>7887115</v>
      </c>
      <c r="D38" s="20"/>
      <c r="E38" s="21">
        <v>6319000</v>
      </c>
      <c r="F38" s="22">
        <v>10612000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7959001</v>
      </c>
      <c r="Y38" s="22">
        <v>-7959001</v>
      </c>
      <c r="Z38" s="23">
        <v>-100</v>
      </c>
      <c r="AA38" s="20">
        <v>10612000</v>
      </c>
    </row>
    <row r="39" spans="1:27" x14ac:dyDescent="0.25">
      <c r="A39" s="19" t="s">
        <v>65</v>
      </c>
      <c r="B39" s="15" t="s">
        <v>32</v>
      </c>
      <c r="C39" s="20">
        <v>8132867</v>
      </c>
      <c r="D39" s="20"/>
      <c r="E39" s="21">
        <v>5859824</v>
      </c>
      <c r="F39" s="22">
        <v>6714336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5035748</v>
      </c>
      <c r="Y39" s="22">
        <v>-5035748</v>
      </c>
      <c r="Z39" s="23">
        <v>-100</v>
      </c>
      <c r="AA39" s="20">
        <v>6714336</v>
      </c>
    </row>
    <row r="40" spans="1:27" x14ac:dyDescent="0.25">
      <c r="A40" s="19" t="s">
        <v>40</v>
      </c>
      <c r="B40" s="15" t="s">
        <v>32</v>
      </c>
      <c r="C40" s="20">
        <v>638378</v>
      </c>
      <c r="D40" s="20"/>
      <c r="E40" s="21">
        <v>515281</v>
      </c>
      <c r="F40" s="22">
        <v>645180</v>
      </c>
      <c r="G40" s="22"/>
      <c r="H40" s="22">
        <v>4881</v>
      </c>
      <c r="I40" s="22">
        <v>1892</v>
      </c>
      <c r="J40" s="22">
        <v>6773</v>
      </c>
      <c r="K40" s="22">
        <v>1797</v>
      </c>
      <c r="L40" s="22">
        <v>1410</v>
      </c>
      <c r="M40" s="22">
        <v>329049</v>
      </c>
      <c r="N40" s="22">
        <v>332256</v>
      </c>
      <c r="O40" s="22">
        <v>938</v>
      </c>
      <c r="P40" s="22">
        <v>552</v>
      </c>
      <c r="Q40" s="22">
        <v>268</v>
      </c>
      <c r="R40" s="22">
        <v>1758</v>
      </c>
      <c r="S40" s="22"/>
      <c r="T40" s="22"/>
      <c r="U40" s="22"/>
      <c r="V40" s="22"/>
      <c r="W40" s="22">
        <v>340787</v>
      </c>
      <c r="X40" s="22">
        <v>483886</v>
      </c>
      <c r="Y40" s="22">
        <v>-143099</v>
      </c>
      <c r="Z40" s="23">
        <v>-29.572874602695677</v>
      </c>
      <c r="AA40" s="20">
        <v>645180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30648</v>
      </c>
      <c r="F41" s="22">
        <v>1235648</v>
      </c>
      <c r="G41" s="22"/>
      <c r="H41" s="22">
        <v>17685</v>
      </c>
      <c r="I41" s="22">
        <v>3651</v>
      </c>
      <c r="J41" s="22">
        <v>21336</v>
      </c>
      <c r="K41" s="22">
        <v>23575</v>
      </c>
      <c r="L41" s="22"/>
      <c r="M41" s="22">
        <v>130288</v>
      </c>
      <c r="N41" s="22">
        <v>153863</v>
      </c>
      <c r="O41" s="22"/>
      <c r="P41" s="22">
        <v>106819</v>
      </c>
      <c r="Q41" s="22">
        <v>127964</v>
      </c>
      <c r="R41" s="22">
        <v>234783</v>
      </c>
      <c r="S41" s="22"/>
      <c r="T41" s="22"/>
      <c r="U41" s="22"/>
      <c r="V41" s="22"/>
      <c r="W41" s="22">
        <v>409982</v>
      </c>
      <c r="X41" s="22">
        <v>930484</v>
      </c>
      <c r="Y41" s="22">
        <v>-520502</v>
      </c>
      <c r="Z41" s="23">
        <v>-55.938844730269409</v>
      </c>
      <c r="AA41" s="20">
        <v>1235648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2533247</v>
      </c>
      <c r="D44" s="20"/>
      <c r="E44" s="21">
        <v>2961849</v>
      </c>
      <c r="F44" s="22">
        <v>3032849</v>
      </c>
      <c r="G44" s="22"/>
      <c r="H44" s="22">
        <v>834038</v>
      </c>
      <c r="I44" s="22">
        <v>-218563</v>
      </c>
      <c r="J44" s="22">
        <v>615475</v>
      </c>
      <c r="K44" s="22">
        <v>-112784</v>
      </c>
      <c r="L44" s="22">
        <v>796583</v>
      </c>
      <c r="M44" s="22">
        <v>490691</v>
      </c>
      <c r="N44" s="22">
        <v>1174490</v>
      </c>
      <c r="O44" s="22">
        <v>-48716</v>
      </c>
      <c r="P44" s="22">
        <v>-333993</v>
      </c>
      <c r="Q44" s="22">
        <v>504185</v>
      </c>
      <c r="R44" s="22">
        <v>121476</v>
      </c>
      <c r="S44" s="22"/>
      <c r="T44" s="22"/>
      <c r="U44" s="22"/>
      <c r="V44" s="22"/>
      <c r="W44" s="22">
        <v>1911441</v>
      </c>
      <c r="X44" s="22">
        <v>2237139</v>
      </c>
      <c r="Y44" s="22">
        <v>-325698</v>
      </c>
      <c r="Z44" s="23">
        <v>-14.558684105010908</v>
      </c>
      <c r="AA44" s="20">
        <v>3032849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25286748</v>
      </c>
      <c r="D47" s="29">
        <f t="shared" ref="D47:Y47" si="1">SUM(D34:D46)</f>
        <v>0</v>
      </c>
      <c r="E47" s="30">
        <f t="shared" si="1"/>
        <v>22521788</v>
      </c>
      <c r="F47" s="31">
        <f t="shared" si="1"/>
        <v>28881729</v>
      </c>
      <c r="G47" s="31">
        <f t="shared" si="1"/>
        <v>0</v>
      </c>
      <c r="H47" s="31">
        <f t="shared" si="1"/>
        <v>1658911</v>
      </c>
      <c r="I47" s="31">
        <f t="shared" si="1"/>
        <v>217288</v>
      </c>
      <c r="J47" s="31">
        <f t="shared" si="1"/>
        <v>1876199</v>
      </c>
      <c r="K47" s="31">
        <f t="shared" si="1"/>
        <v>332731</v>
      </c>
      <c r="L47" s="31">
        <f t="shared" si="1"/>
        <v>1500941</v>
      </c>
      <c r="M47" s="31">
        <f t="shared" si="1"/>
        <v>1306894</v>
      </c>
      <c r="N47" s="31">
        <f t="shared" si="1"/>
        <v>3140566</v>
      </c>
      <c r="O47" s="31">
        <f t="shared" si="1"/>
        <v>379811</v>
      </c>
      <c r="P47" s="31">
        <f t="shared" si="1"/>
        <v>178375</v>
      </c>
      <c r="Q47" s="31">
        <f t="shared" si="1"/>
        <v>961938</v>
      </c>
      <c r="R47" s="31">
        <f t="shared" si="1"/>
        <v>1520124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6536889</v>
      </c>
      <c r="X47" s="31">
        <f t="shared" si="1"/>
        <v>21624982</v>
      </c>
      <c r="Y47" s="31">
        <f t="shared" si="1"/>
        <v>-15088093</v>
      </c>
      <c r="Z47" s="32">
        <f>+IF(X47&lt;&gt;0,+(Y47/X47)*100,0)</f>
        <v>-69.771586399470763</v>
      </c>
      <c r="AA47" s="29">
        <f>SUM(AA34:AA46)</f>
        <v>28881729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-698753</v>
      </c>
      <c r="D48" s="39">
        <f t="shared" si="2"/>
        <v>0</v>
      </c>
      <c r="E48" s="40">
        <f t="shared" si="2"/>
        <v>11712451</v>
      </c>
      <c r="F48" s="41">
        <f t="shared" si="2"/>
        <v>10422046</v>
      </c>
      <c r="G48" s="41">
        <f t="shared" si="2"/>
        <v>0</v>
      </c>
      <c r="H48" s="41">
        <f t="shared" si="2"/>
        <v>4243092</v>
      </c>
      <c r="I48" s="41">
        <f t="shared" si="2"/>
        <v>2691485</v>
      </c>
      <c r="J48" s="41">
        <f t="shared" si="2"/>
        <v>6934577</v>
      </c>
      <c r="K48" s="41">
        <f t="shared" si="2"/>
        <v>2613335</v>
      </c>
      <c r="L48" s="41">
        <f t="shared" si="2"/>
        <v>1452072</v>
      </c>
      <c r="M48" s="41">
        <f t="shared" si="2"/>
        <v>1629961</v>
      </c>
      <c r="N48" s="41">
        <f t="shared" si="2"/>
        <v>5695368</v>
      </c>
      <c r="O48" s="41">
        <f t="shared" si="2"/>
        <v>2674368</v>
      </c>
      <c r="P48" s="41">
        <f t="shared" si="2"/>
        <v>2701309</v>
      </c>
      <c r="Q48" s="41">
        <f t="shared" si="2"/>
        <v>1981877</v>
      </c>
      <c r="R48" s="41">
        <f t="shared" si="2"/>
        <v>7357554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19987499</v>
      </c>
      <c r="X48" s="41">
        <f t="shared" si="2"/>
        <v>7605356</v>
      </c>
      <c r="Y48" s="41">
        <f t="shared" si="2"/>
        <v>12382143</v>
      </c>
      <c r="Z48" s="42">
        <f>+IF(X48&lt;&gt;0,+(Y48/X48)*100,0)</f>
        <v>162.80819727570938</v>
      </c>
      <c r="AA48" s="39">
        <f>+AA32-AA47</f>
        <v>10422046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-698753</v>
      </c>
      <c r="D51" s="48">
        <f t="shared" si="3"/>
        <v>0</v>
      </c>
      <c r="E51" s="49">
        <f t="shared" si="3"/>
        <v>11712451</v>
      </c>
      <c r="F51" s="50">
        <f t="shared" si="3"/>
        <v>10422046</v>
      </c>
      <c r="G51" s="50">
        <f t="shared" si="3"/>
        <v>0</v>
      </c>
      <c r="H51" s="50">
        <f t="shared" si="3"/>
        <v>4243092</v>
      </c>
      <c r="I51" s="50">
        <f t="shared" si="3"/>
        <v>2691485</v>
      </c>
      <c r="J51" s="50">
        <f t="shared" si="3"/>
        <v>6934577</v>
      </c>
      <c r="K51" s="50">
        <f t="shared" si="3"/>
        <v>2613335</v>
      </c>
      <c r="L51" s="50">
        <f t="shared" si="3"/>
        <v>1452072</v>
      </c>
      <c r="M51" s="50">
        <f t="shared" si="3"/>
        <v>1629961</v>
      </c>
      <c r="N51" s="50">
        <f t="shared" si="3"/>
        <v>5695368</v>
      </c>
      <c r="O51" s="50">
        <f t="shared" si="3"/>
        <v>2674368</v>
      </c>
      <c r="P51" s="50">
        <f t="shared" si="3"/>
        <v>2701309</v>
      </c>
      <c r="Q51" s="50">
        <f t="shared" si="3"/>
        <v>1981877</v>
      </c>
      <c r="R51" s="50">
        <f t="shared" si="3"/>
        <v>7357554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19987499</v>
      </c>
      <c r="X51" s="50">
        <f t="shared" si="3"/>
        <v>7605356</v>
      </c>
      <c r="Y51" s="50">
        <f t="shared" si="3"/>
        <v>12382143</v>
      </c>
      <c r="Z51" s="51">
        <f>+IF(X51&lt;&gt;0,+(Y51/X51)*100,0)</f>
        <v>162.80819727570938</v>
      </c>
      <c r="AA51" s="48">
        <f>SUM(AA48:AA50)</f>
        <v>10422046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-698753</v>
      </c>
      <c r="D53" s="54">
        <f>+D51-D52</f>
        <v>0</v>
      </c>
      <c r="E53" s="55">
        <f t="shared" si="4"/>
        <v>11712451</v>
      </c>
      <c r="F53" s="56">
        <f t="shared" si="4"/>
        <v>10422046</v>
      </c>
      <c r="G53" s="56">
        <f t="shared" si="4"/>
        <v>0</v>
      </c>
      <c r="H53" s="56">
        <f t="shared" si="4"/>
        <v>4243092</v>
      </c>
      <c r="I53" s="56">
        <f t="shared" si="4"/>
        <v>2691485</v>
      </c>
      <c r="J53" s="56">
        <f t="shared" si="4"/>
        <v>6934577</v>
      </c>
      <c r="K53" s="56">
        <f t="shared" si="4"/>
        <v>2613335</v>
      </c>
      <c r="L53" s="56">
        <f t="shared" si="4"/>
        <v>1452072</v>
      </c>
      <c r="M53" s="56">
        <f t="shared" si="4"/>
        <v>1629961</v>
      </c>
      <c r="N53" s="56">
        <f t="shared" si="4"/>
        <v>5695368</v>
      </c>
      <c r="O53" s="56">
        <f t="shared" si="4"/>
        <v>2674368</v>
      </c>
      <c r="P53" s="56">
        <f t="shared" si="4"/>
        <v>2701309</v>
      </c>
      <c r="Q53" s="56">
        <f t="shared" si="4"/>
        <v>1981877</v>
      </c>
      <c r="R53" s="56">
        <f t="shared" si="4"/>
        <v>7357554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19987499</v>
      </c>
      <c r="X53" s="56">
        <f t="shared" si="4"/>
        <v>7605356</v>
      </c>
      <c r="Y53" s="56">
        <f t="shared" si="4"/>
        <v>12382143</v>
      </c>
      <c r="Z53" s="57">
        <f>+IF(X53&lt;&gt;0,+(Y53/X53)*100,0)</f>
        <v>162.80819727570938</v>
      </c>
      <c r="AA53" s="54">
        <f>+AA51-AA52</f>
        <v>10422046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-698753</v>
      </c>
      <c r="D56" s="48">
        <f>SUM(D53:D55)</f>
        <v>0</v>
      </c>
      <c r="E56" s="49">
        <f t="shared" si="5"/>
        <v>11712451</v>
      </c>
      <c r="F56" s="50">
        <f t="shared" si="5"/>
        <v>10422046</v>
      </c>
      <c r="G56" s="50">
        <f t="shared" si="5"/>
        <v>0</v>
      </c>
      <c r="H56" s="50">
        <f t="shared" si="5"/>
        <v>4243092</v>
      </c>
      <c r="I56" s="50">
        <f t="shared" si="5"/>
        <v>2691485</v>
      </c>
      <c r="J56" s="50">
        <f t="shared" si="5"/>
        <v>6934577</v>
      </c>
      <c r="K56" s="50">
        <f t="shared" si="5"/>
        <v>2613335</v>
      </c>
      <c r="L56" s="50">
        <f t="shared" si="5"/>
        <v>1452072</v>
      </c>
      <c r="M56" s="50">
        <f t="shared" si="5"/>
        <v>1629961</v>
      </c>
      <c r="N56" s="50">
        <f t="shared" si="5"/>
        <v>5695368</v>
      </c>
      <c r="O56" s="50">
        <f t="shared" si="5"/>
        <v>2674368</v>
      </c>
      <c r="P56" s="50">
        <f t="shared" si="5"/>
        <v>2701309</v>
      </c>
      <c r="Q56" s="50">
        <f t="shared" si="5"/>
        <v>1981877</v>
      </c>
      <c r="R56" s="50">
        <f t="shared" si="5"/>
        <v>7357554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19987499</v>
      </c>
      <c r="X56" s="50">
        <f t="shared" si="5"/>
        <v>7605356</v>
      </c>
      <c r="Y56" s="50">
        <f t="shared" si="5"/>
        <v>12382143</v>
      </c>
      <c r="Z56" s="51">
        <f>+IF(X56&lt;&gt;0,+(Y56/X56)*100,0)</f>
        <v>162.80819727570938</v>
      </c>
      <c r="AA56" s="48">
        <f>SUM(AA53:AA55)</f>
        <v>10422046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-698753</v>
      </c>
      <c r="D59" s="65">
        <f>SUM(D56:D58)</f>
        <v>0</v>
      </c>
      <c r="E59" s="66">
        <f t="shared" si="6"/>
        <v>11712451</v>
      </c>
      <c r="F59" s="67">
        <f t="shared" si="6"/>
        <v>10422046</v>
      </c>
      <c r="G59" s="67">
        <f t="shared" si="6"/>
        <v>0</v>
      </c>
      <c r="H59" s="67">
        <f t="shared" si="6"/>
        <v>4243092</v>
      </c>
      <c r="I59" s="67">
        <f t="shared" si="6"/>
        <v>2691485</v>
      </c>
      <c r="J59" s="67">
        <f t="shared" si="6"/>
        <v>6934577</v>
      </c>
      <c r="K59" s="67">
        <f t="shared" si="6"/>
        <v>2613335</v>
      </c>
      <c r="L59" s="67">
        <f t="shared" si="6"/>
        <v>1452072</v>
      </c>
      <c r="M59" s="67">
        <f t="shared" si="6"/>
        <v>1629961</v>
      </c>
      <c r="N59" s="67">
        <f t="shared" si="6"/>
        <v>5695368</v>
      </c>
      <c r="O59" s="67">
        <f t="shared" si="6"/>
        <v>2674368</v>
      </c>
      <c r="P59" s="67">
        <f t="shared" si="6"/>
        <v>2701309</v>
      </c>
      <c r="Q59" s="67">
        <f t="shared" si="6"/>
        <v>1981877</v>
      </c>
      <c r="R59" s="67">
        <f t="shared" si="6"/>
        <v>7357554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19987499</v>
      </c>
      <c r="X59" s="67">
        <f t="shared" si="6"/>
        <v>7605356</v>
      </c>
      <c r="Y59" s="67">
        <f t="shared" si="6"/>
        <v>12382143</v>
      </c>
      <c r="Z59" s="68">
        <f>+IF(X59&lt;&gt;0,+(Y59/X59)*100,0)</f>
        <v>162.80819727570938</v>
      </c>
      <c r="AA59" s="65">
        <f>SUM(AA56:AA58)</f>
        <v>10422046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14417295</v>
      </c>
      <c r="D8" s="20"/>
      <c r="E8" s="21">
        <v>14660000</v>
      </c>
      <c r="F8" s="22">
        <v>14203000</v>
      </c>
      <c r="G8" s="22">
        <v>1334020</v>
      </c>
      <c r="H8" s="22">
        <v>1255972</v>
      </c>
      <c r="I8" s="22">
        <v>1249151</v>
      </c>
      <c r="J8" s="22">
        <v>3839143</v>
      </c>
      <c r="K8" s="22">
        <v>1201198</v>
      </c>
      <c r="L8" s="22">
        <v>1185183</v>
      </c>
      <c r="M8" s="22">
        <v>1181107</v>
      </c>
      <c r="N8" s="22">
        <v>3567488</v>
      </c>
      <c r="O8" s="22">
        <v>1140382</v>
      </c>
      <c r="P8" s="22">
        <v>1138024</v>
      </c>
      <c r="Q8" s="22">
        <v>1177046</v>
      </c>
      <c r="R8" s="22">
        <v>3455452</v>
      </c>
      <c r="S8" s="22"/>
      <c r="T8" s="22"/>
      <c r="U8" s="22"/>
      <c r="V8" s="22"/>
      <c r="W8" s="22">
        <v>10862083</v>
      </c>
      <c r="X8" s="22">
        <v>10812208</v>
      </c>
      <c r="Y8" s="22">
        <v>49875</v>
      </c>
      <c r="Z8" s="23">
        <v>0.46128413363856852</v>
      </c>
      <c r="AA8" s="20">
        <v>14203000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425465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5127554</v>
      </c>
      <c r="D25" s="20"/>
      <c r="E25" s="21">
        <v>6877522</v>
      </c>
      <c r="F25" s="22">
        <v>6227826</v>
      </c>
      <c r="G25" s="22"/>
      <c r="H25" s="22">
        <v>89086</v>
      </c>
      <c r="I25" s="22"/>
      <c r="J25" s="22">
        <v>89086</v>
      </c>
      <c r="K25" s="22">
        <v>16497</v>
      </c>
      <c r="L25" s="22"/>
      <c r="M25" s="22"/>
      <c r="N25" s="22">
        <v>16497</v>
      </c>
      <c r="O25" s="22"/>
      <c r="P25" s="22"/>
      <c r="Q25" s="22">
        <v>5787000</v>
      </c>
      <c r="R25" s="22">
        <v>5787000</v>
      </c>
      <c r="S25" s="22"/>
      <c r="T25" s="22"/>
      <c r="U25" s="22"/>
      <c r="V25" s="22"/>
      <c r="W25" s="22">
        <v>5892583</v>
      </c>
      <c r="X25" s="22">
        <v>4482906</v>
      </c>
      <c r="Y25" s="22">
        <v>1409677</v>
      </c>
      <c r="Z25" s="23">
        <v>31.445606934430479</v>
      </c>
      <c r="AA25" s="20">
        <v>6227826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596000</v>
      </c>
      <c r="G28" s="22">
        <v>55236</v>
      </c>
      <c r="H28" s="22">
        <v>55095</v>
      </c>
      <c r="I28" s="22">
        <v>50176</v>
      </c>
      <c r="J28" s="22">
        <v>160507</v>
      </c>
      <c r="K28" s="22">
        <v>41041</v>
      </c>
      <c r="L28" s="22">
        <v>49474</v>
      </c>
      <c r="M28" s="22">
        <v>49474</v>
      </c>
      <c r="N28" s="22">
        <v>139989</v>
      </c>
      <c r="O28" s="22">
        <v>49193</v>
      </c>
      <c r="P28" s="22">
        <v>49333</v>
      </c>
      <c r="Q28" s="22">
        <v>49193</v>
      </c>
      <c r="R28" s="22">
        <v>147719</v>
      </c>
      <c r="S28" s="22"/>
      <c r="T28" s="22"/>
      <c r="U28" s="22"/>
      <c r="V28" s="22"/>
      <c r="W28" s="22">
        <v>448215</v>
      </c>
      <c r="X28" s="22">
        <v>238400</v>
      </c>
      <c r="Y28" s="22">
        <v>209815</v>
      </c>
      <c r="Z28" s="23">
        <v>88.009647651006702</v>
      </c>
      <c r="AA28" s="20">
        <v>596000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19970314</v>
      </c>
      <c r="D32" s="29">
        <f t="shared" ref="D32:Y32" si="0">SUM(D6:D31)</f>
        <v>0</v>
      </c>
      <c r="E32" s="30">
        <f t="shared" si="0"/>
        <v>21537522</v>
      </c>
      <c r="F32" s="31">
        <f t="shared" si="0"/>
        <v>21026826</v>
      </c>
      <c r="G32" s="31">
        <f t="shared" si="0"/>
        <v>1389256</v>
      </c>
      <c r="H32" s="31">
        <f t="shared" si="0"/>
        <v>1400153</v>
      </c>
      <c r="I32" s="31">
        <f t="shared" si="0"/>
        <v>1299327</v>
      </c>
      <c r="J32" s="31">
        <f t="shared" si="0"/>
        <v>4088736</v>
      </c>
      <c r="K32" s="31">
        <f t="shared" si="0"/>
        <v>1258736</v>
      </c>
      <c r="L32" s="31">
        <f t="shared" si="0"/>
        <v>1234657</v>
      </c>
      <c r="M32" s="31">
        <f t="shared" si="0"/>
        <v>1230581</v>
      </c>
      <c r="N32" s="31">
        <f t="shared" si="0"/>
        <v>3723974</v>
      </c>
      <c r="O32" s="31">
        <f t="shared" si="0"/>
        <v>1189575</v>
      </c>
      <c r="P32" s="31">
        <f t="shared" si="0"/>
        <v>1187357</v>
      </c>
      <c r="Q32" s="31">
        <f t="shared" si="0"/>
        <v>7013239</v>
      </c>
      <c r="R32" s="31">
        <f t="shared" si="0"/>
        <v>9390171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17202881</v>
      </c>
      <c r="X32" s="31">
        <f t="shared" si="0"/>
        <v>15533514</v>
      </c>
      <c r="Y32" s="31">
        <f t="shared" si="0"/>
        <v>1669367</v>
      </c>
      <c r="Z32" s="32">
        <f>+IF(X32&lt;&gt;0,+(Y32/X32)*100,0)</f>
        <v>10.746872858259888</v>
      </c>
      <c r="AA32" s="29">
        <f>SUM(AA6:AA31)</f>
        <v>21026826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5426497</v>
      </c>
      <c r="D34" s="20"/>
      <c r="E34" s="21">
        <v>6343607</v>
      </c>
      <c r="F34" s="22">
        <v>6208595</v>
      </c>
      <c r="G34" s="22">
        <v>412030</v>
      </c>
      <c r="H34" s="22">
        <v>448194</v>
      </c>
      <c r="I34" s="22">
        <v>450255</v>
      </c>
      <c r="J34" s="22">
        <v>1310479</v>
      </c>
      <c r="K34" s="22">
        <v>453294</v>
      </c>
      <c r="L34" s="22">
        <v>708002</v>
      </c>
      <c r="M34" s="22">
        <v>483670</v>
      </c>
      <c r="N34" s="22">
        <v>1644966</v>
      </c>
      <c r="O34" s="22">
        <v>548024</v>
      </c>
      <c r="P34" s="22">
        <v>470553</v>
      </c>
      <c r="Q34" s="22">
        <v>448635</v>
      </c>
      <c r="R34" s="22">
        <v>1467212</v>
      </c>
      <c r="S34" s="22"/>
      <c r="T34" s="22"/>
      <c r="U34" s="22"/>
      <c r="V34" s="22"/>
      <c r="W34" s="22">
        <v>4422657</v>
      </c>
      <c r="X34" s="22">
        <v>4703707</v>
      </c>
      <c r="Y34" s="22">
        <v>-281050</v>
      </c>
      <c r="Z34" s="23">
        <v>-5.9750745529005105</v>
      </c>
      <c r="AA34" s="20">
        <v>6208595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970104</v>
      </c>
      <c r="D37" s="20"/>
      <c r="E37" s="21">
        <v>1319737</v>
      </c>
      <c r="F37" s="22">
        <v>1139836</v>
      </c>
      <c r="G37" s="22"/>
      <c r="H37" s="22">
        <v>87331</v>
      </c>
      <c r="I37" s="22">
        <v>108070</v>
      </c>
      <c r="J37" s="22">
        <v>195401</v>
      </c>
      <c r="K37" s="22">
        <v>60972</v>
      </c>
      <c r="L37" s="22">
        <v>94882</v>
      </c>
      <c r="M37" s="22">
        <v>106454</v>
      </c>
      <c r="N37" s="22">
        <v>262308</v>
      </c>
      <c r="O37" s="22">
        <v>65304</v>
      </c>
      <c r="P37" s="22">
        <v>112274</v>
      </c>
      <c r="Q37" s="22">
        <v>59998</v>
      </c>
      <c r="R37" s="22">
        <v>237576</v>
      </c>
      <c r="S37" s="22"/>
      <c r="T37" s="22"/>
      <c r="U37" s="22"/>
      <c r="V37" s="22"/>
      <c r="W37" s="22">
        <v>695285</v>
      </c>
      <c r="X37" s="22">
        <v>891929</v>
      </c>
      <c r="Y37" s="22">
        <v>-196644</v>
      </c>
      <c r="Z37" s="23">
        <v>-22.047046345617197</v>
      </c>
      <c r="AA37" s="20">
        <v>1139836</v>
      </c>
    </row>
    <row r="38" spans="1:27" x14ac:dyDescent="0.25">
      <c r="A38" s="19" t="s">
        <v>64</v>
      </c>
      <c r="B38" s="15" t="s">
        <v>32</v>
      </c>
      <c r="C38" s="20">
        <v>2985880</v>
      </c>
      <c r="D38" s="20"/>
      <c r="E38" s="21">
        <v>2478000</v>
      </c>
      <c r="F38" s="22">
        <v>2170000</v>
      </c>
      <c r="G38" s="22">
        <v>206500</v>
      </c>
      <c r="H38" s="22">
        <v>206500</v>
      </c>
      <c r="I38" s="22">
        <v>206500</v>
      </c>
      <c r="J38" s="22">
        <v>619500</v>
      </c>
      <c r="K38" s="22">
        <v>206500</v>
      </c>
      <c r="L38" s="22">
        <v>206500</v>
      </c>
      <c r="M38" s="22">
        <v>206500</v>
      </c>
      <c r="N38" s="22">
        <v>619500</v>
      </c>
      <c r="O38" s="22">
        <v>206500</v>
      </c>
      <c r="P38" s="22">
        <v>206500</v>
      </c>
      <c r="Q38" s="22">
        <v>83300</v>
      </c>
      <c r="R38" s="22">
        <v>496300</v>
      </c>
      <c r="S38" s="22"/>
      <c r="T38" s="22"/>
      <c r="U38" s="22"/>
      <c r="V38" s="22"/>
      <c r="W38" s="22">
        <v>1735300</v>
      </c>
      <c r="X38" s="22">
        <v>1735300</v>
      </c>
      <c r="Y38" s="22"/>
      <c r="Z38" s="23"/>
      <c r="AA38" s="20">
        <v>2170000</v>
      </c>
    </row>
    <row r="39" spans="1:27" x14ac:dyDescent="0.25">
      <c r="A39" s="19" t="s">
        <v>65</v>
      </c>
      <c r="B39" s="15" t="s">
        <v>32</v>
      </c>
      <c r="C39" s="20">
        <v>6703754</v>
      </c>
      <c r="D39" s="20"/>
      <c r="E39" s="21">
        <v>6506000</v>
      </c>
      <c r="F39" s="22">
        <v>7163000</v>
      </c>
      <c r="G39" s="22">
        <v>542166</v>
      </c>
      <c r="H39" s="22">
        <v>542166</v>
      </c>
      <c r="I39" s="22">
        <v>542166</v>
      </c>
      <c r="J39" s="22">
        <v>1626498</v>
      </c>
      <c r="K39" s="22">
        <v>542166</v>
      </c>
      <c r="L39" s="22">
        <v>542166</v>
      </c>
      <c r="M39" s="22">
        <v>542174</v>
      </c>
      <c r="N39" s="22">
        <v>1626506</v>
      </c>
      <c r="O39" s="22">
        <v>542166</v>
      </c>
      <c r="P39" s="22">
        <v>542166</v>
      </c>
      <c r="Q39" s="22">
        <v>804966</v>
      </c>
      <c r="R39" s="22">
        <v>1889298</v>
      </c>
      <c r="S39" s="22"/>
      <c r="T39" s="22"/>
      <c r="U39" s="22"/>
      <c r="V39" s="22"/>
      <c r="W39" s="22">
        <v>5142302</v>
      </c>
      <c r="X39" s="22">
        <v>5142302</v>
      </c>
      <c r="Y39" s="22"/>
      <c r="Z39" s="23"/>
      <c r="AA39" s="20">
        <v>7163000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1658865</v>
      </c>
      <c r="D41" s="20"/>
      <c r="E41" s="21">
        <v>1742214</v>
      </c>
      <c r="F41" s="22">
        <v>1771117</v>
      </c>
      <c r="G41" s="22"/>
      <c r="H41" s="22">
        <v>44677</v>
      </c>
      <c r="I41" s="22">
        <v>65829</v>
      </c>
      <c r="J41" s="22">
        <v>110506</v>
      </c>
      <c r="K41" s="22">
        <v>246675</v>
      </c>
      <c r="L41" s="22">
        <v>147224</v>
      </c>
      <c r="M41" s="22">
        <v>200351</v>
      </c>
      <c r="N41" s="22">
        <v>594250</v>
      </c>
      <c r="O41" s="22">
        <v>202669</v>
      </c>
      <c r="P41" s="22">
        <v>29939</v>
      </c>
      <c r="Q41" s="22">
        <v>106411</v>
      </c>
      <c r="R41" s="22">
        <v>339019</v>
      </c>
      <c r="S41" s="22"/>
      <c r="T41" s="22"/>
      <c r="U41" s="22"/>
      <c r="V41" s="22"/>
      <c r="W41" s="22">
        <v>1043775</v>
      </c>
      <c r="X41" s="22">
        <v>1136362</v>
      </c>
      <c r="Y41" s="22">
        <v>-92587</v>
      </c>
      <c r="Z41" s="23">
        <v>-8.1476677326415352</v>
      </c>
      <c r="AA41" s="20">
        <v>1771117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2355026</v>
      </c>
      <c r="D44" s="20"/>
      <c r="E44" s="21">
        <v>2798269</v>
      </c>
      <c r="F44" s="22">
        <v>3098055</v>
      </c>
      <c r="G44" s="22">
        <v>49231</v>
      </c>
      <c r="H44" s="22">
        <v>8171</v>
      </c>
      <c r="I44" s="22">
        <v>256912</v>
      </c>
      <c r="J44" s="22">
        <v>314314</v>
      </c>
      <c r="K44" s="22">
        <v>221662</v>
      </c>
      <c r="L44" s="22">
        <v>238274</v>
      </c>
      <c r="M44" s="22">
        <v>181412</v>
      </c>
      <c r="N44" s="22">
        <v>641348</v>
      </c>
      <c r="O44" s="22">
        <v>236531</v>
      </c>
      <c r="P44" s="22">
        <v>399640</v>
      </c>
      <c r="Q44" s="22">
        <v>180172</v>
      </c>
      <c r="R44" s="22">
        <v>816343</v>
      </c>
      <c r="S44" s="22"/>
      <c r="T44" s="22"/>
      <c r="U44" s="22"/>
      <c r="V44" s="22"/>
      <c r="W44" s="22">
        <v>1772005</v>
      </c>
      <c r="X44" s="22">
        <v>2275014</v>
      </c>
      <c r="Y44" s="22">
        <v>-503009</v>
      </c>
      <c r="Z44" s="23">
        <v>-22.110149651826319</v>
      </c>
      <c r="AA44" s="20">
        <v>3098055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20100126</v>
      </c>
      <c r="D47" s="29">
        <f t="shared" ref="D47:Y47" si="1">SUM(D34:D46)</f>
        <v>0</v>
      </c>
      <c r="E47" s="30">
        <f t="shared" si="1"/>
        <v>21187827</v>
      </c>
      <c r="F47" s="31">
        <f t="shared" si="1"/>
        <v>21550603</v>
      </c>
      <c r="G47" s="31">
        <f t="shared" si="1"/>
        <v>1209927</v>
      </c>
      <c r="H47" s="31">
        <f t="shared" si="1"/>
        <v>1337039</v>
      </c>
      <c r="I47" s="31">
        <f t="shared" si="1"/>
        <v>1629732</v>
      </c>
      <c r="J47" s="31">
        <f t="shared" si="1"/>
        <v>4176698</v>
      </c>
      <c r="K47" s="31">
        <f t="shared" si="1"/>
        <v>1731269</v>
      </c>
      <c r="L47" s="31">
        <f t="shared" si="1"/>
        <v>1937048</v>
      </c>
      <c r="M47" s="31">
        <f t="shared" si="1"/>
        <v>1720561</v>
      </c>
      <c r="N47" s="31">
        <f t="shared" si="1"/>
        <v>5388878</v>
      </c>
      <c r="O47" s="31">
        <f t="shared" si="1"/>
        <v>1801194</v>
      </c>
      <c r="P47" s="31">
        <f t="shared" si="1"/>
        <v>1761072</v>
      </c>
      <c r="Q47" s="31">
        <f t="shared" si="1"/>
        <v>1683482</v>
      </c>
      <c r="R47" s="31">
        <f t="shared" si="1"/>
        <v>5245748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14811324</v>
      </c>
      <c r="X47" s="31">
        <f t="shared" si="1"/>
        <v>15884614</v>
      </c>
      <c r="Y47" s="31">
        <f t="shared" si="1"/>
        <v>-1073290</v>
      </c>
      <c r="Z47" s="32">
        <f>+IF(X47&lt;&gt;0,+(Y47/X47)*100,0)</f>
        <v>-6.7567899352165561</v>
      </c>
      <c r="AA47" s="29">
        <f>SUM(AA34:AA46)</f>
        <v>21550603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-129812</v>
      </c>
      <c r="D48" s="39">
        <f t="shared" si="2"/>
        <v>0</v>
      </c>
      <c r="E48" s="40">
        <f t="shared" si="2"/>
        <v>349695</v>
      </c>
      <c r="F48" s="41">
        <f t="shared" si="2"/>
        <v>-523777</v>
      </c>
      <c r="G48" s="41">
        <f t="shared" si="2"/>
        <v>179329</v>
      </c>
      <c r="H48" s="41">
        <f t="shared" si="2"/>
        <v>63114</v>
      </c>
      <c r="I48" s="41">
        <f t="shared" si="2"/>
        <v>-330405</v>
      </c>
      <c r="J48" s="41">
        <f t="shared" si="2"/>
        <v>-87962</v>
      </c>
      <c r="K48" s="41">
        <f t="shared" si="2"/>
        <v>-472533</v>
      </c>
      <c r="L48" s="41">
        <f t="shared" si="2"/>
        <v>-702391</v>
      </c>
      <c r="M48" s="41">
        <f t="shared" si="2"/>
        <v>-489980</v>
      </c>
      <c r="N48" s="41">
        <f t="shared" si="2"/>
        <v>-1664904</v>
      </c>
      <c r="O48" s="41">
        <f t="shared" si="2"/>
        <v>-611619</v>
      </c>
      <c r="P48" s="41">
        <f t="shared" si="2"/>
        <v>-573715</v>
      </c>
      <c r="Q48" s="41">
        <f t="shared" si="2"/>
        <v>5329757</v>
      </c>
      <c r="R48" s="41">
        <f t="shared" si="2"/>
        <v>4144423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2391557</v>
      </c>
      <c r="X48" s="41">
        <f t="shared" si="2"/>
        <v>-351100</v>
      </c>
      <c r="Y48" s="41">
        <f t="shared" si="2"/>
        <v>2742657</v>
      </c>
      <c r="Z48" s="42">
        <f>+IF(X48&lt;&gt;0,+(Y48/X48)*100,0)</f>
        <v>-781.16120763315303</v>
      </c>
      <c r="AA48" s="39">
        <f>+AA32-AA47</f>
        <v>-523777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12270150</v>
      </c>
      <c r="F49" s="22">
        <v>8392172</v>
      </c>
      <c r="G49" s="22"/>
      <c r="H49" s="22">
        <v>1404912</v>
      </c>
      <c r="I49" s="22"/>
      <c r="J49" s="22">
        <v>1404912</v>
      </c>
      <c r="K49" s="22">
        <v>109983</v>
      </c>
      <c r="L49" s="22"/>
      <c r="M49" s="22">
        <v>579232</v>
      </c>
      <c r="N49" s="22">
        <v>689215</v>
      </c>
      <c r="O49" s="22"/>
      <c r="P49" s="22"/>
      <c r="Q49" s="22"/>
      <c r="R49" s="22"/>
      <c r="S49" s="22"/>
      <c r="T49" s="22"/>
      <c r="U49" s="22"/>
      <c r="V49" s="22"/>
      <c r="W49" s="22">
        <v>2094127</v>
      </c>
      <c r="X49" s="22">
        <v>6791062</v>
      </c>
      <c r="Y49" s="22">
        <v>-4696935</v>
      </c>
      <c r="Z49" s="23">
        <v>-69.163482824924884</v>
      </c>
      <c r="AA49" s="20">
        <v>8392172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-129812</v>
      </c>
      <c r="D51" s="48">
        <f t="shared" si="3"/>
        <v>0</v>
      </c>
      <c r="E51" s="49">
        <f t="shared" si="3"/>
        <v>12619845</v>
      </c>
      <c r="F51" s="50">
        <f t="shared" si="3"/>
        <v>7868395</v>
      </c>
      <c r="G51" s="50">
        <f t="shared" si="3"/>
        <v>179329</v>
      </c>
      <c r="H51" s="50">
        <f t="shared" si="3"/>
        <v>1468026</v>
      </c>
      <c r="I51" s="50">
        <f t="shared" si="3"/>
        <v>-330405</v>
      </c>
      <c r="J51" s="50">
        <f t="shared" si="3"/>
        <v>1316950</v>
      </c>
      <c r="K51" s="50">
        <f t="shared" si="3"/>
        <v>-362550</v>
      </c>
      <c r="L51" s="50">
        <f t="shared" si="3"/>
        <v>-702391</v>
      </c>
      <c r="M51" s="50">
        <f t="shared" si="3"/>
        <v>89252</v>
      </c>
      <c r="N51" s="50">
        <f t="shared" si="3"/>
        <v>-975689</v>
      </c>
      <c r="O51" s="50">
        <f t="shared" si="3"/>
        <v>-611619</v>
      </c>
      <c r="P51" s="50">
        <f t="shared" si="3"/>
        <v>-573715</v>
      </c>
      <c r="Q51" s="50">
        <f t="shared" si="3"/>
        <v>5329757</v>
      </c>
      <c r="R51" s="50">
        <f t="shared" si="3"/>
        <v>4144423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4485684</v>
      </c>
      <c r="X51" s="50">
        <f t="shared" si="3"/>
        <v>6439962</v>
      </c>
      <c r="Y51" s="50">
        <f t="shared" si="3"/>
        <v>-1954278</v>
      </c>
      <c r="Z51" s="51">
        <f>+IF(X51&lt;&gt;0,+(Y51/X51)*100,0)</f>
        <v>-30.346110737920501</v>
      </c>
      <c r="AA51" s="48">
        <f>SUM(AA48:AA50)</f>
        <v>7868395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-129812</v>
      </c>
      <c r="D53" s="54">
        <f>+D51-D52</f>
        <v>0</v>
      </c>
      <c r="E53" s="55">
        <f t="shared" si="4"/>
        <v>12619845</v>
      </c>
      <c r="F53" s="56">
        <f t="shared" si="4"/>
        <v>7868395</v>
      </c>
      <c r="G53" s="56">
        <f t="shared" si="4"/>
        <v>179329</v>
      </c>
      <c r="H53" s="56">
        <f t="shared" si="4"/>
        <v>1468026</v>
      </c>
      <c r="I53" s="56">
        <f t="shared" si="4"/>
        <v>-330405</v>
      </c>
      <c r="J53" s="56">
        <f t="shared" si="4"/>
        <v>1316950</v>
      </c>
      <c r="K53" s="56">
        <f t="shared" si="4"/>
        <v>-362550</v>
      </c>
      <c r="L53" s="56">
        <f t="shared" si="4"/>
        <v>-702391</v>
      </c>
      <c r="M53" s="56">
        <f t="shared" si="4"/>
        <v>89252</v>
      </c>
      <c r="N53" s="56">
        <f t="shared" si="4"/>
        <v>-975689</v>
      </c>
      <c r="O53" s="56">
        <f t="shared" si="4"/>
        <v>-611619</v>
      </c>
      <c r="P53" s="56">
        <f t="shared" si="4"/>
        <v>-573715</v>
      </c>
      <c r="Q53" s="56">
        <f t="shared" si="4"/>
        <v>5329757</v>
      </c>
      <c r="R53" s="56">
        <f t="shared" si="4"/>
        <v>4144423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4485684</v>
      </c>
      <c r="X53" s="56">
        <f t="shared" si="4"/>
        <v>6439962</v>
      </c>
      <c r="Y53" s="56">
        <f t="shared" si="4"/>
        <v>-1954278</v>
      </c>
      <c r="Z53" s="57">
        <f>+IF(X53&lt;&gt;0,+(Y53/X53)*100,0)</f>
        <v>-30.346110737920501</v>
      </c>
      <c r="AA53" s="54">
        <f>+AA51-AA52</f>
        <v>7868395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-129812</v>
      </c>
      <c r="D56" s="48">
        <f>SUM(D53:D55)</f>
        <v>0</v>
      </c>
      <c r="E56" s="49">
        <f t="shared" si="5"/>
        <v>12619845</v>
      </c>
      <c r="F56" s="50">
        <f t="shared" si="5"/>
        <v>7868395</v>
      </c>
      <c r="G56" s="50">
        <f t="shared" si="5"/>
        <v>179329</v>
      </c>
      <c r="H56" s="50">
        <f t="shared" si="5"/>
        <v>1468026</v>
      </c>
      <c r="I56" s="50">
        <f t="shared" si="5"/>
        <v>-330405</v>
      </c>
      <c r="J56" s="50">
        <f t="shared" si="5"/>
        <v>1316950</v>
      </c>
      <c r="K56" s="50">
        <f t="shared" si="5"/>
        <v>-362550</v>
      </c>
      <c r="L56" s="50">
        <f t="shared" si="5"/>
        <v>-702391</v>
      </c>
      <c r="M56" s="50">
        <f t="shared" si="5"/>
        <v>89252</v>
      </c>
      <c r="N56" s="50">
        <f t="shared" si="5"/>
        <v>-975689</v>
      </c>
      <c r="O56" s="50">
        <f t="shared" si="5"/>
        <v>-611619</v>
      </c>
      <c r="P56" s="50">
        <f t="shared" si="5"/>
        <v>-573715</v>
      </c>
      <c r="Q56" s="50">
        <f t="shared" si="5"/>
        <v>5329757</v>
      </c>
      <c r="R56" s="50">
        <f t="shared" si="5"/>
        <v>4144423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4485684</v>
      </c>
      <c r="X56" s="50">
        <f t="shared" si="5"/>
        <v>6439962</v>
      </c>
      <c r="Y56" s="50">
        <f t="shared" si="5"/>
        <v>-1954278</v>
      </c>
      <c r="Z56" s="51">
        <f>+IF(X56&lt;&gt;0,+(Y56/X56)*100,0)</f>
        <v>-30.346110737920501</v>
      </c>
      <c r="AA56" s="48">
        <f>SUM(AA53:AA55)</f>
        <v>7868395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-129812</v>
      </c>
      <c r="D59" s="65">
        <f>SUM(D56:D58)</f>
        <v>0</v>
      </c>
      <c r="E59" s="66">
        <f t="shared" si="6"/>
        <v>12619845</v>
      </c>
      <c r="F59" s="67">
        <f t="shared" si="6"/>
        <v>7868395</v>
      </c>
      <c r="G59" s="67">
        <f t="shared" si="6"/>
        <v>179329</v>
      </c>
      <c r="H59" s="67">
        <f t="shared" si="6"/>
        <v>1468026</v>
      </c>
      <c r="I59" s="67">
        <f t="shared" si="6"/>
        <v>-330405</v>
      </c>
      <c r="J59" s="67">
        <f t="shared" si="6"/>
        <v>1316950</v>
      </c>
      <c r="K59" s="67">
        <f t="shared" si="6"/>
        <v>-362550</v>
      </c>
      <c r="L59" s="67">
        <f t="shared" si="6"/>
        <v>-702391</v>
      </c>
      <c r="M59" s="67">
        <f t="shared" si="6"/>
        <v>89252</v>
      </c>
      <c r="N59" s="67">
        <f t="shared" si="6"/>
        <v>-975689</v>
      </c>
      <c r="O59" s="67">
        <f t="shared" si="6"/>
        <v>-611619</v>
      </c>
      <c r="P59" s="67">
        <f t="shared" si="6"/>
        <v>-573715</v>
      </c>
      <c r="Q59" s="67">
        <f t="shared" si="6"/>
        <v>5329757</v>
      </c>
      <c r="R59" s="67">
        <f t="shared" si="6"/>
        <v>4144423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4485684</v>
      </c>
      <c r="X59" s="67">
        <f t="shared" si="6"/>
        <v>6439962</v>
      </c>
      <c r="Y59" s="67">
        <f t="shared" si="6"/>
        <v>-1954278</v>
      </c>
      <c r="Z59" s="68">
        <f>+IF(X59&lt;&gt;0,+(Y59/X59)*100,0)</f>
        <v>-30.346110737920501</v>
      </c>
      <c r="AA59" s="65">
        <f>SUM(AA56:AA58)</f>
        <v>7868395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17801222</v>
      </c>
      <c r="D8" s="20"/>
      <c r="E8" s="21">
        <v>19207000</v>
      </c>
      <c r="F8" s="22">
        <v>17374000</v>
      </c>
      <c r="G8" s="22">
        <v>1372505</v>
      </c>
      <c r="H8" s="22">
        <v>1382884</v>
      </c>
      <c r="I8" s="22">
        <v>1487615</v>
      </c>
      <c r="J8" s="22">
        <v>4243004</v>
      </c>
      <c r="K8" s="22">
        <v>1407455</v>
      </c>
      <c r="L8" s="22">
        <v>1442178</v>
      </c>
      <c r="M8" s="22">
        <v>1396325</v>
      </c>
      <c r="N8" s="22">
        <v>4245958</v>
      </c>
      <c r="O8" s="22">
        <v>1507767</v>
      </c>
      <c r="P8" s="22">
        <v>1446824</v>
      </c>
      <c r="Q8" s="22">
        <v>1362728</v>
      </c>
      <c r="R8" s="22">
        <v>4317319</v>
      </c>
      <c r="S8" s="22"/>
      <c r="T8" s="22"/>
      <c r="U8" s="22"/>
      <c r="V8" s="22"/>
      <c r="W8" s="22">
        <v>12806281</v>
      </c>
      <c r="X8" s="22">
        <v>12994578</v>
      </c>
      <c r="Y8" s="22">
        <v>-188297</v>
      </c>
      <c r="Z8" s="23">
        <v>-1.4490428238608442</v>
      </c>
      <c r="AA8" s="20">
        <v>17374000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25968</v>
      </c>
      <c r="D10" s="20"/>
      <c r="E10" s="21">
        <v>25000</v>
      </c>
      <c r="F10" s="22">
        <v>10000</v>
      </c>
      <c r="G10" s="22"/>
      <c r="H10" s="22">
        <v>2167</v>
      </c>
      <c r="I10" s="22">
        <v>1058</v>
      </c>
      <c r="J10" s="22">
        <v>3225</v>
      </c>
      <c r="K10" s="22">
        <v>638</v>
      </c>
      <c r="L10" s="22"/>
      <c r="M10" s="22">
        <v>109</v>
      </c>
      <c r="N10" s="22">
        <v>747</v>
      </c>
      <c r="O10" s="22">
        <v>1370</v>
      </c>
      <c r="P10" s="22"/>
      <c r="Q10" s="22">
        <v>2102</v>
      </c>
      <c r="R10" s="22">
        <v>3472</v>
      </c>
      <c r="S10" s="22"/>
      <c r="T10" s="22"/>
      <c r="U10" s="22"/>
      <c r="V10" s="22"/>
      <c r="W10" s="22">
        <v>7444</v>
      </c>
      <c r="X10" s="22">
        <v>984</v>
      </c>
      <c r="Y10" s="22">
        <v>6460</v>
      </c>
      <c r="Z10" s="23">
        <v>656.5040650406504</v>
      </c>
      <c r="AA10" s="20">
        <v>10000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1216000</v>
      </c>
      <c r="G13" s="22">
        <v>94324</v>
      </c>
      <c r="H13" s="22">
        <v>97232</v>
      </c>
      <c r="I13" s="22">
        <v>101213</v>
      </c>
      <c r="J13" s="22">
        <v>292769</v>
      </c>
      <c r="K13" s="22">
        <v>104015</v>
      </c>
      <c r="L13" s="22">
        <v>106375</v>
      </c>
      <c r="M13" s="22">
        <v>109952</v>
      </c>
      <c r="N13" s="22">
        <v>320342</v>
      </c>
      <c r="O13" s="22">
        <v>109991</v>
      </c>
      <c r="P13" s="22">
        <v>113862</v>
      </c>
      <c r="Q13" s="22">
        <v>117280</v>
      </c>
      <c r="R13" s="22">
        <v>341133</v>
      </c>
      <c r="S13" s="22"/>
      <c r="T13" s="22"/>
      <c r="U13" s="22"/>
      <c r="V13" s="22"/>
      <c r="W13" s="22">
        <v>954244</v>
      </c>
      <c r="X13" s="22">
        <v>912006</v>
      </c>
      <c r="Y13" s="22">
        <v>42238</v>
      </c>
      <c r="Z13" s="23">
        <v>4.6313291798518872</v>
      </c>
      <c r="AA13" s="20">
        <v>1216000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3890346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2328000</v>
      </c>
      <c r="G28" s="22">
        <v>193669</v>
      </c>
      <c r="H28" s="22">
        <v>190573</v>
      </c>
      <c r="I28" s="22">
        <v>190230</v>
      </c>
      <c r="J28" s="22">
        <v>574472</v>
      </c>
      <c r="K28" s="22">
        <v>184920</v>
      </c>
      <c r="L28" s="22">
        <v>191946</v>
      </c>
      <c r="M28" s="22">
        <v>195062</v>
      </c>
      <c r="N28" s="22">
        <v>571928</v>
      </c>
      <c r="O28" s="22">
        <v>189638</v>
      </c>
      <c r="P28" s="22">
        <v>189719</v>
      </c>
      <c r="Q28" s="22">
        <v>189608</v>
      </c>
      <c r="R28" s="22">
        <v>568965</v>
      </c>
      <c r="S28" s="22"/>
      <c r="T28" s="22"/>
      <c r="U28" s="22"/>
      <c r="V28" s="22"/>
      <c r="W28" s="22">
        <v>1715365</v>
      </c>
      <c r="X28" s="22">
        <v>1746009</v>
      </c>
      <c r="Y28" s="22">
        <v>-30644</v>
      </c>
      <c r="Z28" s="23">
        <v>-1.7550883185596409</v>
      </c>
      <c r="AA28" s="20">
        <v>2328000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21717536</v>
      </c>
      <c r="D32" s="29">
        <f t="shared" ref="D32:Y32" si="0">SUM(D6:D31)</f>
        <v>0</v>
      </c>
      <c r="E32" s="30">
        <f t="shared" si="0"/>
        <v>19232000</v>
      </c>
      <c r="F32" s="31">
        <f t="shared" si="0"/>
        <v>20928000</v>
      </c>
      <c r="G32" s="31">
        <f t="shared" si="0"/>
        <v>1660498</v>
      </c>
      <c r="H32" s="31">
        <f t="shared" si="0"/>
        <v>1672856</v>
      </c>
      <c r="I32" s="31">
        <f t="shared" si="0"/>
        <v>1780116</v>
      </c>
      <c r="J32" s="31">
        <f t="shared" si="0"/>
        <v>5113470</v>
      </c>
      <c r="K32" s="31">
        <f t="shared" si="0"/>
        <v>1697028</v>
      </c>
      <c r="L32" s="31">
        <f t="shared" si="0"/>
        <v>1740499</v>
      </c>
      <c r="M32" s="31">
        <f t="shared" si="0"/>
        <v>1701448</v>
      </c>
      <c r="N32" s="31">
        <f t="shared" si="0"/>
        <v>5138975</v>
      </c>
      <c r="O32" s="31">
        <f t="shared" si="0"/>
        <v>1808766</v>
      </c>
      <c r="P32" s="31">
        <f t="shared" si="0"/>
        <v>1750405</v>
      </c>
      <c r="Q32" s="31">
        <f t="shared" si="0"/>
        <v>1671718</v>
      </c>
      <c r="R32" s="31">
        <f t="shared" si="0"/>
        <v>5230889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15483334</v>
      </c>
      <c r="X32" s="31">
        <f t="shared" si="0"/>
        <v>15653577</v>
      </c>
      <c r="Y32" s="31">
        <f t="shared" si="0"/>
        <v>-170243</v>
      </c>
      <c r="Z32" s="32">
        <f>+IF(X32&lt;&gt;0,+(Y32/X32)*100,0)</f>
        <v>-1.0875661198715156</v>
      </c>
      <c r="AA32" s="29">
        <f>SUM(AA6:AA31)</f>
        <v>20928000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4059756</v>
      </c>
      <c r="D34" s="20"/>
      <c r="E34" s="21">
        <v>5301624</v>
      </c>
      <c r="F34" s="22">
        <v>4509000</v>
      </c>
      <c r="G34" s="22">
        <v>210416</v>
      </c>
      <c r="H34" s="22">
        <v>301887</v>
      </c>
      <c r="I34" s="22">
        <v>330484</v>
      </c>
      <c r="J34" s="22">
        <v>842787</v>
      </c>
      <c r="K34" s="22">
        <v>378262</v>
      </c>
      <c r="L34" s="22">
        <v>504385</v>
      </c>
      <c r="M34" s="22">
        <v>338655</v>
      </c>
      <c r="N34" s="22">
        <v>1221302</v>
      </c>
      <c r="O34" s="22">
        <v>351877</v>
      </c>
      <c r="P34" s="22">
        <v>390827</v>
      </c>
      <c r="Q34" s="22">
        <v>346561</v>
      </c>
      <c r="R34" s="22">
        <v>1089265</v>
      </c>
      <c r="S34" s="22"/>
      <c r="T34" s="22"/>
      <c r="U34" s="22"/>
      <c r="V34" s="22"/>
      <c r="W34" s="22">
        <v>3153354</v>
      </c>
      <c r="X34" s="22">
        <v>3386338</v>
      </c>
      <c r="Y34" s="22">
        <v>-232984</v>
      </c>
      <c r="Z34" s="23">
        <v>-6.8801165152444916</v>
      </c>
      <c r="AA34" s="20">
        <v>4509000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242703</v>
      </c>
      <c r="D37" s="20"/>
      <c r="E37" s="21">
        <v>436000</v>
      </c>
      <c r="F37" s="22">
        <v>436000</v>
      </c>
      <c r="G37" s="22">
        <v>320</v>
      </c>
      <c r="H37" s="22">
        <v>13187</v>
      </c>
      <c r="I37" s="22">
        <v>21473</v>
      </c>
      <c r="J37" s="22">
        <v>34980</v>
      </c>
      <c r="K37" s="22">
        <v>3044</v>
      </c>
      <c r="L37" s="22">
        <v>25057</v>
      </c>
      <c r="M37" s="22"/>
      <c r="N37" s="22">
        <v>28101</v>
      </c>
      <c r="O37" s="22">
        <v>25001</v>
      </c>
      <c r="P37" s="22">
        <v>7291</v>
      </c>
      <c r="Q37" s="22">
        <v>51940</v>
      </c>
      <c r="R37" s="22">
        <v>84232</v>
      </c>
      <c r="S37" s="22"/>
      <c r="T37" s="22"/>
      <c r="U37" s="22"/>
      <c r="V37" s="22"/>
      <c r="W37" s="22">
        <v>147313</v>
      </c>
      <c r="X37" s="22">
        <v>283520</v>
      </c>
      <c r="Y37" s="22">
        <v>-136207</v>
      </c>
      <c r="Z37" s="23">
        <v>-48.041408013544014</v>
      </c>
      <c r="AA37" s="20">
        <v>436000</v>
      </c>
    </row>
    <row r="38" spans="1:27" x14ac:dyDescent="0.25">
      <c r="A38" s="19" t="s">
        <v>64</v>
      </c>
      <c r="B38" s="15" t="s">
        <v>32</v>
      </c>
      <c r="C38" s="20">
        <v>2322870</v>
      </c>
      <c r="D38" s="20"/>
      <c r="E38" s="21">
        <v>1670000</v>
      </c>
      <c r="F38" s="22">
        <v>2442000</v>
      </c>
      <c r="G38" s="22">
        <v>139167</v>
      </c>
      <c r="H38" s="22">
        <v>139167</v>
      </c>
      <c r="I38" s="22">
        <v>139167</v>
      </c>
      <c r="J38" s="22">
        <v>417501</v>
      </c>
      <c r="K38" s="22">
        <v>139167</v>
      </c>
      <c r="L38" s="22">
        <v>139167</v>
      </c>
      <c r="M38" s="22">
        <v>139167</v>
      </c>
      <c r="N38" s="22">
        <v>417501</v>
      </c>
      <c r="O38" s="22">
        <v>139167</v>
      </c>
      <c r="P38" s="22">
        <v>293567</v>
      </c>
      <c r="Q38" s="22">
        <v>293567</v>
      </c>
      <c r="R38" s="22">
        <v>726301</v>
      </c>
      <c r="S38" s="22"/>
      <c r="T38" s="22"/>
      <c r="U38" s="22"/>
      <c r="V38" s="22"/>
      <c r="W38" s="22">
        <v>1561303</v>
      </c>
      <c r="X38" s="22">
        <v>1831500</v>
      </c>
      <c r="Y38" s="22">
        <v>-270197</v>
      </c>
      <c r="Z38" s="23">
        <v>-14.752770952770952</v>
      </c>
      <c r="AA38" s="20">
        <v>2442000</v>
      </c>
    </row>
    <row r="39" spans="1:27" x14ac:dyDescent="0.25">
      <c r="A39" s="19" t="s">
        <v>65</v>
      </c>
      <c r="B39" s="15" t="s">
        <v>32</v>
      </c>
      <c r="C39" s="20">
        <v>3836842</v>
      </c>
      <c r="D39" s="20"/>
      <c r="E39" s="21">
        <v>3933000</v>
      </c>
      <c r="F39" s="22">
        <v>4336000</v>
      </c>
      <c r="G39" s="22">
        <v>327750</v>
      </c>
      <c r="H39" s="22">
        <v>327750</v>
      </c>
      <c r="I39" s="22">
        <v>327750</v>
      </c>
      <c r="J39" s="22">
        <v>983250</v>
      </c>
      <c r="K39" s="22">
        <v>327750</v>
      </c>
      <c r="L39" s="22">
        <v>327750</v>
      </c>
      <c r="M39" s="22">
        <v>327750</v>
      </c>
      <c r="N39" s="22">
        <v>983250</v>
      </c>
      <c r="O39" s="22">
        <v>327750</v>
      </c>
      <c r="P39" s="22">
        <v>408350</v>
      </c>
      <c r="Q39" s="22">
        <v>408350</v>
      </c>
      <c r="R39" s="22">
        <v>1144450</v>
      </c>
      <c r="S39" s="22"/>
      <c r="T39" s="22"/>
      <c r="U39" s="22"/>
      <c r="V39" s="22"/>
      <c r="W39" s="22">
        <v>3110950</v>
      </c>
      <c r="X39" s="22">
        <v>3251997</v>
      </c>
      <c r="Y39" s="22">
        <v>-141047</v>
      </c>
      <c r="Z39" s="23">
        <v>-4.3372426235325552</v>
      </c>
      <c r="AA39" s="20">
        <v>4336000</v>
      </c>
    </row>
    <row r="40" spans="1:27" x14ac:dyDescent="0.25">
      <c r="A40" s="19" t="s">
        <v>40</v>
      </c>
      <c r="B40" s="15" t="s">
        <v>32</v>
      </c>
      <c r="C40" s="20">
        <v>710964</v>
      </c>
      <c r="D40" s="20"/>
      <c r="E40" s="21">
        <v>727500</v>
      </c>
      <c r="F40" s="22">
        <v>636400</v>
      </c>
      <c r="G40" s="22"/>
      <c r="H40" s="22"/>
      <c r="I40" s="22"/>
      <c r="J40" s="22"/>
      <c r="K40" s="22"/>
      <c r="L40" s="22"/>
      <c r="M40" s="22"/>
      <c r="N40" s="22"/>
      <c r="O40" s="22">
        <v>140611</v>
      </c>
      <c r="P40" s="22">
        <v>358880</v>
      </c>
      <c r="Q40" s="22"/>
      <c r="R40" s="22">
        <v>499491</v>
      </c>
      <c r="S40" s="22"/>
      <c r="T40" s="22"/>
      <c r="U40" s="22"/>
      <c r="V40" s="22"/>
      <c r="W40" s="22">
        <v>499491</v>
      </c>
      <c r="X40" s="22">
        <v>-68319</v>
      </c>
      <c r="Y40" s="22">
        <v>567810</v>
      </c>
      <c r="Z40" s="23">
        <v>-831.11579502041889</v>
      </c>
      <c r="AA40" s="20">
        <v>636400</v>
      </c>
    </row>
    <row r="41" spans="1:27" x14ac:dyDescent="0.25">
      <c r="A41" s="19" t="s">
        <v>66</v>
      </c>
      <c r="B41" s="15" t="s">
        <v>32</v>
      </c>
      <c r="C41" s="20">
        <v>1501773</v>
      </c>
      <c r="D41" s="20"/>
      <c r="E41" s="21">
        <v>1793000</v>
      </c>
      <c r="F41" s="22">
        <v>1719000</v>
      </c>
      <c r="G41" s="22">
        <v>716</v>
      </c>
      <c r="H41" s="22">
        <v>30283</v>
      </c>
      <c r="I41" s="22">
        <v>111172</v>
      </c>
      <c r="J41" s="22">
        <v>142171</v>
      </c>
      <c r="K41" s="22">
        <v>248120</v>
      </c>
      <c r="L41" s="22">
        <v>102395</v>
      </c>
      <c r="M41" s="22">
        <v>899</v>
      </c>
      <c r="N41" s="22">
        <v>351414</v>
      </c>
      <c r="O41" s="22">
        <v>35181</v>
      </c>
      <c r="P41" s="22">
        <v>17007</v>
      </c>
      <c r="Q41" s="22">
        <v>151752</v>
      </c>
      <c r="R41" s="22">
        <v>203940</v>
      </c>
      <c r="S41" s="22"/>
      <c r="T41" s="22"/>
      <c r="U41" s="22"/>
      <c r="V41" s="22"/>
      <c r="W41" s="22">
        <v>697525</v>
      </c>
      <c r="X41" s="22">
        <v>961382</v>
      </c>
      <c r="Y41" s="22">
        <v>-263857</v>
      </c>
      <c r="Z41" s="23">
        <v>-27.445593947047065</v>
      </c>
      <c r="AA41" s="20">
        <v>1719000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485522</v>
      </c>
      <c r="D44" s="20"/>
      <c r="E44" s="21">
        <v>3600000</v>
      </c>
      <c r="F44" s="22">
        <v>3263000</v>
      </c>
      <c r="G44" s="22">
        <v>3386</v>
      </c>
      <c r="H44" s="22">
        <v>84558</v>
      </c>
      <c r="I44" s="22">
        <v>24933</v>
      </c>
      <c r="J44" s="22">
        <v>112877</v>
      </c>
      <c r="K44" s="22">
        <v>154200</v>
      </c>
      <c r="L44" s="22">
        <v>40062</v>
      </c>
      <c r="M44" s="22">
        <v>42466</v>
      </c>
      <c r="N44" s="22">
        <v>236728</v>
      </c>
      <c r="O44" s="22">
        <v>74710</v>
      </c>
      <c r="P44" s="22">
        <v>106543</v>
      </c>
      <c r="Q44" s="22">
        <v>21842</v>
      </c>
      <c r="R44" s="22">
        <v>203095</v>
      </c>
      <c r="S44" s="22"/>
      <c r="T44" s="22"/>
      <c r="U44" s="22"/>
      <c r="V44" s="22"/>
      <c r="W44" s="22">
        <v>552700</v>
      </c>
      <c r="X44" s="22">
        <v>2516828</v>
      </c>
      <c r="Y44" s="22">
        <v>-1964128</v>
      </c>
      <c r="Z44" s="23">
        <v>-78.039818374557186</v>
      </c>
      <c r="AA44" s="20">
        <v>3263000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13160430</v>
      </c>
      <c r="D47" s="29">
        <f t="shared" ref="D47:Y47" si="1">SUM(D34:D46)</f>
        <v>0</v>
      </c>
      <c r="E47" s="30">
        <f t="shared" si="1"/>
        <v>17461124</v>
      </c>
      <c r="F47" s="31">
        <f t="shared" si="1"/>
        <v>17341400</v>
      </c>
      <c r="G47" s="31">
        <f t="shared" si="1"/>
        <v>681755</v>
      </c>
      <c r="H47" s="31">
        <f t="shared" si="1"/>
        <v>896832</v>
      </c>
      <c r="I47" s="31">
        <f t="shared" si="1"/>
        <v>954979</v>
      </c>
      <c r="J47" s="31">
        <f t="shared" si="1"/>
        <v>2533566</v>
      </c>
      <c r="K47" s="31">
        <f t="shared" si="1"/>
        <v>1250543</v>
      </c>
      <c r="L47" s="31">
        <f t="shared" si="1"/>
        <v>1138816</v>
      </c>
      <c r="M47" s="31">
        <f t="shared" si="1"/>
        <v>848937</v>
      </c>
      <c r="N47" s="31">
        <f t="shared" si="1"/>
        <v>3238296</v>
      </c>
      <c r="O47" s="31">
        <f t="shared" si="1"/>
        <v>1094297</v>
      </c>
      <c r="P47" s="31">
        <f t="shared" si="1"/>
        <v>1582465</v>
      </c>
      <c r="Q47" s="31">
        <f t="shared" si="1"/>
        <v>1274012</v>
      </c>
      <c r="R47" s="31">
        <f t="shared" si="1"/>
        <v>3950774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9722636</v>
      </c>
      <c r="X47" s="31">
        <f t="shared" si="1"/>
        <v>12163246</v>
      </c>
      <c r="Y47" s="31">
        <f t="shared" si="1"/>
        <v>-2440610</v>
      </c>
      <c r="Z47" s="32">
        <f>+IF(X47&lt;&gt;0,+(Y47/X47)*100,0)</f>
        <v>-20.065449634086164</v>
      </c>
      <c r="AA47" s="29">
        <f>SUM(AA34:AA46)</f>
        <v>17341400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8557106</v>
      </c>
      <c r="D48" s="39">
        <f t="shared" si="2"/>
        <v>0</v>
      </c>
      <c r="E48" s="40">
        <f t="shared" si="2"/>
        <v>1770876</v>
      </c>
      <c r="F48" s="41">
        <f t="shared" si="2"/>
        <v>3586600</v>
      </c>
      <c r="G48" s="41">
        <f t="shared" si="2"/>
        <v>978743</v>
      </c>
      <c r="H48" s="41">
        <f t="shared" si="2"/>
        <v>776024</v>
      </c>
      <c r="I48" s="41">
        <f t="shared" si="2"/>
        <v>825137</v>
      </c>
      <c r="J48" s="41">
        <f t="shared" si="2"/>
        <v>2579904</v>
      </c>
      <c r="K48" s="41">
        <f t="shared" si="2"/>
        <v>446485</v>
      </c>
      <c r="L48" s="41">
        <f t="shared" si="2"/>
        <v>601683</v>
      </c>
      <c r="M48" s="41">
        <f t="shared" si="2"/>
        <v>852511</v>
      </c>
      <c r="N48" s="41">
        <f t="shared" si="2"/>
        <v>1900679</v>
      </c>
      <c r="O48" s="41">
        <f t="shared" si="2"/>
        <v>714469</v>
      </c>
      <c r="P48" s="41">
        <f t="shared" si="2"/>
        <v>167940</v>
      </c>
      <c r="Q48" s="41">
        <f t="shared" si="2"/>
        <v>397706</v>
      </c>
      <c r="R48" s="41">
        <f t="shared" si="2"/>
        <v>1280115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5760698</v>
      </c>
      <c r="X48" s="41">
        <f t="shared" si="2"/>
        <v>3490331</v>
      </c>
      <c r="Y48" s="41">
        <f t="shared" si="2"/>
        <v>2270367</v>
      </c>
      <c r="Z48" s="42">
        <f>+IF(X48&lt;&gt;0,+(Y48/X48)*100,0)</f>
        <v>65.047326457003649</v>
      </c>
      <c r="AA48" s="39">
        <f>+AA32-AA47</f>
        <v>3586600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8557106</v>
      </c>
      <c r="D51" s="48">
        <f t="shared" si="3"/>
        <v>0</v>
      </c>
      <c r="E51" s="49">
        <f t="shared" si="3"/>
        <v>1770876</v>
      </c>
      <c r="F51" s="50">
        <f t="shared" si="3"/>
        <v>3586600</v>
      </c>
      <c r="G51" s="50">
        <f t="shared" si="3"/>
        <v>978743</v>
      </c>
      <c r="H51" s="50">
        <f t="shared" si="3"/>
        <v>776024</v>
      </c>
      <c r="I51" s="50">
        <f t="shared" si="3"/>
        <v>825137</v>
      </c>
      <c r="J51" s="50">
        <f t="shared" si="3"/>
        <v>2579904</v>
      </c>
      <c r="K51" s="50">
        <f t="shared" si="3"/>
        <v>446485</v>
      </c>
      <c r="L51" s="50">
        <f t="shared" si="3"/>
        <v>601683</v>
      </c>
      <c r="M51" s="50">
        <f t="shared" si="3"/>
        <v>852511</v>
      </c>
      <c r="N51" s="50">
        <f t="shared" si="3"/>
        <v>1900679</v>
      </c>
      <c r="O51" s="50">
        <f t="shared" si="3"/>
        <v>714469</v>
      </c>
      <c r="P51" s="50">
        <f t="shared" si="3"/>
        <v>167940</v>
      </c>
      <c r="Q51" s="50">
        <f t="shared" si="3"/>
        <v>397706</v>
      </c>
      <c r="R51" s="50">
        <f t="shared" si="3"/>
        <v>1280115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5760698</v>
      </c>
      <c r="X51" s="50">
        <f t="shared" si="3"/>
        <v>3490331</v>
      </c>
      <c r="Y51" s="50">
        <f t="shared" si="3"/>
        <v>2270367</v>
      </c>
      <c r="Z51" s="51">
        <f>+IF(X51&lt;&gt;0,+(Y51/X51)*100,0)</f>
        <v>65.047326457003649</v>
      </c>
      <c r="AA51" s="48">
        <f>SUM(AA48:AA50)</f>
        <v>3586600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8557106</v>
      </c>
      <c r="D53" s="54">
        <f>+D51-D52</f>
        <v>0</v>
      </c>
      <c r="E53" s="55">
        <f t="shared" si="4"/>
        <v>1770876</v>
      </c>
      <c r="F53" s="56">
        <f t="shared" si="4"/>
        <v>3586600</v>
      </c>
      <c r="G53" s="56">
        <f t="shared" si="4"/>
        <v>978743</v>
      </c>
      <c r="H53" s="56">
        <f t="shared" si="4"/>
        <v>776024</v>
      </c>
      <c r="I53" s="56">
        <f t="shared" si="4"/>
        <v>825137</v>
      </c>
      <c r="J53" s="56">
        <f t="shared" si="4"/>
        <v>2579904</v>
      </c>
      <c r="K53" s="56">
        <f t="shared" si="4"/>
        <v>446485</v>
      </c>
      <c r="L53" s="56">
        <f t="shared" si="4"/>
        <v>601683</v>
      </c>
      <c r="M53" s="56">
        <f t="shared" si="4"/>
        <v>852511</v>
      </c>
      <c r="N53" s="56">
        <f t="shared" si="4"/>
        <v>1900679</v>
      </c>
      <c r="O53" s="56">
        <f t="shared" si="4"/>
        <v>714469</v>
      </c>
      <c r="P53" s="56">
        <f t="shared" si="4"/>
        <v>167940</v>
      </c>
      <c r="Q53" s="56">
        <f t="shared" si="4"/>
        <v>397706</v>
      </c>
      <c r="R53" s="56">
        <f t="shared" si="4"/>
        <v>1280115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5760698</v>
      </c>
      <c r="X53" s="56">
        <f t="shared" si="4"/>
        <v>3490331</v>
      </c>
      <c r="Y53" s="56">
        <f t="shared" si="4"/>
        <v>2270367</v>
      </c>
      <c r="Z53" s="57">
        <f>+IF(X53&lt;&gt;0,+(Y53/X53)*100,0)</f>
        <v>65.047326457003649</v>
      </c>
      <c r="AA53" s="54">
        <f>+AA51-AA52</f>
        <v>3586600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8557106</v>
      </c>
      <c r="D56" s="48">
        <f>SUM(D53:D55)</f>
        <v>0</v>
      </c>
      <c r="E56" s="49">
        <f t="shared" si="5"/>
        <v>1770876</v>
      </c>
      <c r="F56" s="50">
        <f t="shared" si="5"/>
        <v>3586600</v>
      </c>
      <c r="G56" s="50">
        <f t="shared" si="5"/>
        <v>978743</v>
      </c>
      <c r="H56" s="50">
        <f t="shared" si="5"/>
        <v>776024</v>
      </c>
      <c r="I56" s="50">
        <f t="shared" si="5"/>
        <v>825137</v>
      </c>
      <c r="J56" s="50">
        <f t="shared" si="5"/>
        <v>2579904</v>
      </c>
      <c r="K56" s="50">
        <f t="shared" si="5"/>
        <v>446485</v>
      </c>
      <c r="L56" s="50">
        <f t="shared" si="5"/>
        <v>601683</v>
      </c>
      <c r="M56" s="50">
        <f t="shared" si="5"/>
        <v>852511</v>
      </c>
      <c r="N56" s="50">
        <f t="shared" si="5"/>
        <v>1900679</v>
      </c>
      <c r="O56" s="50">
        <f t="shared" si="5"/>
        <v>714469</v>
      </c>
      <c r="P56" s="50">
        <f t="shared" si="5"/>
        <v>167940</v>
      </c>
      <c r="Q56" s="50">
        <f t="shared" si="5"/>
        <v>397706</v>
      </c>
      <c r="R56" s="50">
        <f t="shared" si="5"/>
        <v>1280115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5760698</v>
      </c>
      <c r="X56" s="50">
        <f t="shared" si="5"/>
        <v>3490331</v>
      </c>
      <c r="Y56" s="50">
        <f t="shared" si="5"/>
        <v>2270367</v>
      </c>
      <c r="Z56" s="51">
        <f>+IF(X56&lt;&gt;0,+(Y56/X56)*100,0)</f>
        <v>65.047326457003649</v>
      </c>
      <c r="AA56" s="48">
        <f>SUM(AA53:AA55)</f>
        <v>3586600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8557106</v>
      </c>
      <c r="D59" s="65">
        <f>SUM(D56:D58)</f>
        <v>0</v>
      </c>
      <c r="E59" s="66">
        <f t="shared" si="6"/>
        <v>1770876</v>
      </c>
      <c r="F59" s="67">
        <f t="shared" si="6"/>
        <v>3586600</v>
      </c>
      <c r="G59" s="67">
        <f t="shared" si="6"/>
        <v>978743</v>
      </c>
      <c r="H59" s="67">
        <f t="shared" si="6"/>
        <v>776024</v>
      </c>
      <c r="I59" s="67">
        <f t="shared" si="6"/>
        <v>825137</v>
      </c>
      <c r="J59" s="67">
        <f t="shared" si="6"/>
        <v>2579904</v>
      </c>
      <c r="K59" s="67">
        <f t="shared" si="6"/>
        <v>446485</v>
      </c>
      <c r="L59" s="67">
        <f t="shared" si="6"/>
        <v>601683</v>
      </c>
      <c r="M59" s="67">
        <f t="shared" si="6"/>
        <v>852511</v>
      </c>
      <c r="N59" s="67">
        <f t="shared" si="6"/>
        <v>1900679</v>
      </c>
      <c r="O59" s="67">
        <f t="shared" si="6"/>
        <v>714469</v>
      </c>
      <c r="P59" s="67">
        <f t="shared" si="6"/>
        <v>167940</v>
      </c>
      <c r="Q59" s="67">
        <f t="shared" si="6"/>
        <v>397706</v>
      </c>
      <c r="R59" s="67">
        <f t="shared" si="6"/>
        <v>1280115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5760698</v>
      </c>
      <c r="X59" s="67">
        <f t="shared" si="6"/>
        <v>3490331</v>
      </c>
      <c r="Y59" s="67">
        <f t="shared" si="6"/>
        <v>2270367</v>
      </c>
      <c r="Z59" s="68">
        <f>+IF(X59&lt;&gt;0,+(Y59/X59)*100,0)</f>
        <v>65.047326457003649</v>
      </c>
      <c r="AA59" s="65">
        <f>SUM(AA56:AA58)</f>
        <v>3586600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97699103</v>
      </c>
      <c r="D8" s="20"/>
      <c r="E8" s="21">
        <v>95640524</v>
      </c>
      <c r="F8" s="22">
        <v>92904654</v>
      </c>
      <c r="G8" s="22">
        <v>7972759</v>
      </c>
      <c r="H8" s="22">
        <v>7744081</v>
      </c>
      <c r="I8" s="22">
        <v>7363593</v>
      </c>
      <c r="J8" s="22">
        <v>23080433</v>
      </c>
      <c r="K8" s="22">
        <v>7416728</v>
      </c>
      <c r="L8" s="22">
        <v>7326959</v>
      </c>
      <c r="M8" s="22">
        <v>7343228</v>
      </c>
      <c r="N8" s="22">
        <v>22086915</v>
      </c>
      <c r="O8" s="22">
        <v>7437353</v>
      </c>
      <c r="P8" s="22">
        <v>7438645</v>
      </c>
      <c r="Q8" s="22">
        <v>8966574</v>
      </c>
      <c r="R8" s="22">
        <v>23842572</v>
      </c>
      <c r="S8" s="22"/>
      <c r="T8" s="22"/>
      <c r="U8" s="22"/>
      <c r="V8" s="22"/>
      <c r="W8" s="22">
        <v>69009920</v>
      </c>
      <c r="X8" s="22">
        <v>70796017</v>
      </c>
      <c r="Y8" s="22">
        <v>-1786097</v>
      </c>
      <c r="Z8" s="23">
        <v>-2.5228778053997023</v>
      </c>
      <c r="AA8" s="20">
        <v>92904654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2567188</v>
      </c>
      <c r="D13" s="20"/>
      <c r="E13" s="21">
        <v>2354690</v>
      </c>
      <c r="F13" s="22">
        <v>3047265</v>
      </c>
      <c r="G13" s="22">
        <v>251102</v>
      </c>
      <c r="H13" s="22">
        <v>256528</v>
      </c>
      <c r="I13" s="22">
        <v>240050</v>
      </c>
      <c r="J13" s="22">
        <v>747680</v>
      </c>
      <c r="K13" s="22">
        <v>262808</v>
      </c>
      <c r="L13" s="22">
        <v>254677</v>
      </c>
      <c r="M13" s="22">
        <v>265705</v>
      </c>
      <c r="N13" s="22">
        <v>783190</v>
      </c>
      <c r="O13" s="22">
        <v>279035</v>
      </c>
      <c r="P13" s="22">
        <v>276050</v>
      </c>
      <c r="Q13" s="22">
        <v>281784</v>
      </c>
      <c r="R13" s="22">
        <v>836869</v>
      </c>
      <c r="S13" s="22"/>
      <c r="T13" s="22"/>
      <c r="U13" s="22"/>
      <c r="V13" s="22"/>
      <c r="W13" s="22">
        <v>2367739</v>
      </c>
      <c r="X13" s="22">
        <v>1978081</v>
      </c>
      <c r="Y13" s="22">
        <v>389658</v>
      </c>
      <c r="Z13" s="23">
        <v>19.698788876694127</v>
      </c>
      <c r="AA13" s="20">
        <v>3047265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4131</v>
      </c>
      <c r="D17" s="20"/>
      <c r="E17" s="21">
        <v>140266</v>
      </c>
      <c r="F17" s="22">
        <v>1115656</v>
      </c>
      <c r="G17" s="22">
        <v>467</v>
      </c>
      <c r="H17" s="22">
        <v>467</v>
      </c>
      <c r="I17" s="22">
        <v>467</v>
      </c>
      <c r="J17" s="22">
        <v>1401</v>
      </c>
      <c r="K17" s="22">
        <v>350</v>
      </c>
      <c r="L17" s="22">
        <v>350</v>
      </c>
      <c r="M17" s="22">
        <v>350</v>
      </c>
      <c r="N17" s="22">
        <v>1050</v>
      </c>
      <c r="O17" s="22">
        <v>350</v>
      </c>
      <c r="P17" s="22">
        <v>350</v>
      </c>
      <c r="Q17" s="22">
        <v>466</v>
      </c>
      <c r="R17" s="22">
        <v>1166</v>
      </c>
      <c r="S17" s="22"/>
      <c r="T17" s="22"/>
      <c r="U17" s="22"/>
      <c r="V17" s="22"/>
      <c r="W17" s="22">
        <v>3617</v>
      </c>
      <c r="X17" s="22">
        <v>504778</v>
      </c>
      <c r="Y17" s="22">
        <v>-501161</v>
      </c>
      <c r="Z17" s="23">
        <v>-99.283447376866661</v>
      </c>
      <c r="AA17" s="20">
        <v>1115656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19207578</v>
      </c>
      <c r="D19" s="20"/>
      <c r="E19" s="21">
        <v>2418928</v>
      </c>
      <c r="F19" s="22">
        <v>5844917</v>
      </c>
      <c r="G19" s="22">
        <v>280412</v>
      </c>
      <c r="H19" s="22">
        <v>228223</v>
      </c>
      <c r="I19" s="22">
        <v>185276</v>
      </c>
      <c r="J19" s="22">
        <v>693911</v>
      </c>
      <c r="K19" s="22">
        <v>117808</v>
      </c>
      <c r="L19" s="22">
        <v>171269</v>
      </c>
      <c r="M19" s="22">
        <v>130812</v>
      </c>
      <c r="N19" s="22">
        <v>419889</v>
      </c>
      <c r="O19" s="22">
        <v>197720</v>
      </c>
      <c r="P19" s="22">
        <v>155929</v>
      </c>
      <c r="Q19" s="22">
        <v>522545</v>
      </c>
      <c r="R19" s="22">
        <v>876194</v>
      </c>
      <c r="S19" s="22"/>
      <c r="T19" s="22"/>
      <c r="U19" s="22"/>
      <c r="V19" s="22"/>
      <c r="W19" s="22">
        <v>1989994</v>
      </c>
      <c r="X19" s="22">
        <v>2459750</v>
      </c>
      <c r="Y19" s="22">
        <v>-469756</v>
      </c>
      <c r="Z19" s="23">
        <v>-19.097713182233967</v>
      </c>
      <c r="AA19" s="20">
        <v>5844917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13731647</v>
      </c>
      <c r="D25" s="20"/>
      <c r="E25" s="21">
        <v>15043402</v>
      </c>
      <c r="F25" s="22">
        <v>15043402</v>
      </c>
      <c r="G25" s="22">
        <v>6268142</v>
      </c>
      <c r="H25" s="22"/>
      <c r="I25" s="22"/>
      <c r="J25" s="22">
        <v>6268142</v>
      </c>
      <c r="K25" s="22"/>
      <c r="L25" s="22"/>
      <c r="M25" s="22">
        <v>5014467</v>
      </c>
      <c r="N25" s="22">
        <v>5014467</v>
      </c>
      <c r="O25" s="22"/>
      <c r="P25" s="22"/>
      <c r="Q25" s="22">
        <v>3760792</v>
      </c>
      <c r="R25" s="22">
        <v>3760792</v>
      </c>
      <c r="S25" s="22"/>
      <c r="T25" s="22"/>
      <c r="U25" s="22"/>
      <c r="V25" s="22"/>
      <c r="W25" s="22">
        <v>15043401</v>
      </c>
      <c r="X25" s="22">
        <v>11282553</v>
      </c>
      <c r="Y25" s="22">
        <v>3760848</v>
      </c>
      <c r="Z25" s="23">
        <v>33.333306743606698</v>
      </c>
      <c r="AA25" s="20">
        <v>15043402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15378062</v>
      </c>
      <c r="F28" s="22">
        <v>16092402</v>
      </c>
      <c r="G28" s="22">
        <v>1675093</v>
      </c>
      <c r="H28" s="22">
        <v>1305279</v>
      </c>
      <c r="I28" s="22">
        <v>1314907</v>
      </c>
      <c r="J28" s="22">
        <v>4295279</v>
      </c>
      <c r="K28" s="22">
        <v>1302291</v>
      </c>
      <c r="L28" s="22">
        <v>1290489</v>
      </c>
      <c r="M28" s="22">
        <v>1296478</v>
      </c>
      <c r="N28" s="22">
        <v>3889258</v>
      </c>
      <c r="O28" s="22">
        <v>1291711</v>
      </c>
      <c r="P28" s="22">
        <v>1293127</v>
      </c>
      <c r="Q28" s="22">
        <v>1301556</v>
      </c>
      <c r="R28" s="22">
        <v>3886394</v>
      </c>
      <c r="S28" s="22"/>
      <c r="T28" s="22"/>
      <c r="U28" s="22"/>
      <c r="V28" s="22"/>
      <c r="W28" s="22">
        <v>12070931</v>
      </c>
      <c r="X28" s="22">
        <v>11845007</v>
      </c>
      <c r="Y28" s="22">
        <v>225924</v>
      </c>
      <c r="Z28" s="23">
        <v>1.9073353017013837</v>
      </c>
      <c r="AA28" s="20">
        <v>16092402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1045745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134255392</v>
      </c>
      <c r="D32" s="29">
        <f t="shared" ref="D32:Y32" si="0">SUM(D6:D31)</f>
        <v>0</v>
      </c>
      <c r="E32" s="30">
        <f t="shared" si="0"/>
        <v>130975872</v>
      </c>
      <c r="F32" s="31">
        <f t="shared" si="0"/>
        <v>134048296</v>
      </c>
      <c r="G32" s="31">
        <f t="shared" si="0"/>
        <v>16447975</v>
      </c>
      <c r="H32" s="31">
        <f t="shared" si="0"/>
        <v>9534578</v>
      </c>
      <c r="I32" s="31">
        <f t="shared" si="0"/>
        <v>9104293</v>
      </c>
      <c r="J32" s="31">
        <f t="shared" si="0"/>
        <v>35086846</v>
      </c>
      <c r="K32" s="31">
        <f t="shared" si="0"/>
        <v>9099985</v>
      </c>
      <c r="L32" s="31">
        <f t="shared" si="0"/>
        <v>9043744</v>
      </c>
      <c r="M32" s="31">
        <f t="shared" si="0"/>
        <v>14051040</v>
      </c>
      <c r="N32" s="31">
        <f t="shared" si="0"/>
        <v>32194769</v>
      </c>
      <c r="O32" s="31">
        <f t="shared" si="0"/>
        <v>9206169</v>
      </c>
      <c r="P32" s="31">
        <f t="shared" si="0"/>
        <v>9164101</v>
      </c>
      <c r="Q32" s="31">
        <f t="shared" si="0"/>
        <v>14833717</v>
      </c>
      <c r="R32" s="31">
        <f t="shared" si="0"/>
        <v>33203987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100485602</v>
      </c>
      <c r="X32" s="31">
        <f t="shared" si="0"/>
        <v>98866186</v>
      </c>
      <c r="Y32" s="31">
        <f t="shared" si="0"/>
        <v>1619416</v>
      </c>
      <c r="Z32" s="32">
        <f>+IF(X32&lt;&gt;0,+(Y32/X32)*100,0)</f>
        <v>1.6379877342492002</v>
      </c>
      <c r="AA32" s="29">
        <f>SUM(AA6:AA31)</f>
        <v>134048296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33251301</v>
      </c>
      <c r="D34" s="20"/>
      <c r="E34" s="21">
        <v>33504390</v>
      </c>
      <c r="F34" s="22">
        <v>32943035</v>
      </c>
      <c r="G34" s="22">
        <v>2936365</v>
      </c>
      <c r="H34" s="22">
        <v>3054049</v>
      </c>
      <c r="I34" s="22">
        <v>2916657</v>
      </c>
      <c r="J34" s="22">
        <v>8907071</v>
      </c>
      <c r="K34" s="22">
        <v>3006412</v>
      </c>
      <c r="L34" s="22">
        <v>2977429</v>
      </c>
      <c r="M34" s="22">
        <v>2936520</v>
      </c>
      <c r="N34" s="22">
        <v>8920361</v>
      </c>
      <c r="O34" s="22">
        <v>3342308</v>
      </c>
      <c r="P34" s="22">
        <v>2898195</v>
      </c>
      <c r="Q34" s="22">
        <v>2885029</v>
      </c>
      <c r="R34" s="22">
        <v>9125532</v>
      </c>
      <c r="S34" s="22"/>
      <c r="T34" s="22"/>
      <c r="U34" s="22"/>
      <c r="V34" s="22"/>
      <c r="W34" s="22">
        <v>26952964</v>
      </c>
      <c r="X34" s="22">
        <v>24809894</v>
      </c>
      <c r="Y34" s="22">
        <v>2143070</v>
      </c>
      <c r="Z34" s="23">
        <v>8.6379651601897223</v>
      </c>
      <c r="AA34" s="20">
        <v>32943035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12658412</v>
      </c>
      <c r="D37" s="20"/>
      <c r="E37" s="21">
        <v>12498672</v>
      </c>
      <c r="F37" s="22">
        <v>11809397</v>
      </c>
      <c r="G37" s="22">
        <v>785491</v>
      </c>
      <c r="H37" s="22">
        <v>834926</v>
      </c>
      <c r="I37" s="22">
        <v>1212682</v>
      </c>
      <c r="J37" s="22">
        <v>2833099</v>
      </c>
      <c r="K37" s="22">
        <v>623855</v>
      </c>
      <c r="L37" s="22">
        <v>902204</v>
      </c>
      <c r="M37" s="22">
        <v>594083</v>
      </c>
      <c r="N37" s="22">
        <v>2120142</v>
      </c>
      <c r="O37" s="22">
        <v>914561</v>
      </c>
      <c r="P37" s="22">
        <v>1048602</v>
      </c>
      <c r="Q37" s="22">
        <v>742275</v>
      </c>
      <c r="R37" s="22">
        <v>2705438</v>
      </c>
      <c r="S37" s="22"/>
      <c r="T37" s="22"/>
      <c r="U37" s="22"/>
      <c r="V37" s="22"/>
      <c r="W37" s="22">
        <v>7658679</v>
      </c>
      <c r="X37" s="22">
        <v>8954564</v>
      </c>
      <c r="Y37" s="22">
        <v>-1295885</v>
      </c>
      <c r="Z37" s="23">
        <v>-14.471782210725168</v>
      </c>
      <c r="AA37" s="20">
        <v>11809397</v>
      </c>
    </row>
    <row r="38" spans="1:27" x14ac:dyDescent="0.25">
      <c r="A38" s="19" t="s">
        <v>64</v>
      </c>
      <c r="B38" s="15" t="s">
        <v>32</v>
      </c>
      <c r="C38" s="20">
        <v>3277936</v>
      </c>
      <c r="D38" s="20"/>
      <c r="E38" s="21">
        <v>1195440</v>
      </c>
      <c r="F38" s="22">
        <v>1760735</v>
      </c>
      <c r="G38" s="22">
        <v>97654</v>
      </c>
      <c r="H38" s="22">
        <v>-2151353</v>
      </c>
      <c r="I38" s="22">
        <v>97654</v>
      </c>
      <c r="J38" s="22">
        <v>-1956045</v>
      </c>
      <c r="K38" s="22">
        <v>97654</v>
      </c>
      <c r="L38" s="22">
        <v>97654</v>
      </c>
      <c r="M38" s="22"/>
      <c r="N38" s="22">
        <v>195308</v>
      </c>
      <c r="O38" s="22"/>
      <c r="P38" s="22"/>
      <c r="Q38" s="22"/>
      <c r="R38" s="22"/>
      <c r="S38" s="22"/>
      <c r="T38" s="22"/>
      <c r="U38" s="22"/>
      <c r="V38" s="22"/>
      <c r="W38" s="22">
        <v>-1760737</v>
      </c>
      <c r="X38" s="22">
        <v>1122698</v>
      </c>
      <c r="Y38" s="22">
        <v>-2883435</v>
      </c>
      <c r="Z38" s="23">
        <v>-256.83086635943056</v>
      </c>
      <c r="AA38" s="20">
        <v>1760735</v>
      </c>
    </row>
    <row r="39" spans="1:27" x14ac:dyDescent="0.25">
      <c r="A39" s="19" t="s">
        <v>65</v>
      </c>
      <c r="B39" s="15" t="s">
        <v>32</v>
      </c>
      <c r="C39" s="20">
        <v>25451594</v>
      </c>
      <c r="D39" s="20"/>
      <c r="E39" s="21">
        <v>27799440</v>
      </c>
      <c r="F39" s="22">
        <v>27704784</v>
      </c>
      <c r="G39" s="22"/>
      <c r="H39" s="22"/>
      <c r="I39" s="22">
        <v>6828515</v>
      </c>
      <c r="J39" s="22">
        <v>6828515</v>
      </c>
      <c r="K39" s="22">
        <v>2300910</v>
      </c>
      <c r="L39" s="22">
        <v>2228520</v>
      </c>
      <c r="M39" s="22">
        <v>2302575</v>
      </c>
      <c r="N39" s="22">
        <v>6832005</v>
      </c>
      <c r="O39" s="22">
        <v>2328460</v>
      </c>
      <c r="P39" s="22">
        <v>2162107</v>
      </c>
      <c r="Q39" s="22">
        <v>2311218</v>
      </c>
      <c r="R39" s="22">
        <v>6801785</v>
      </c>
      <c r="S39" s="22"/>
      <c r="T39" s="22"/>
      <c r="U39" s="22"/>
      <c r="V39" s="22"/>
      <c r="W39" s="22">
        <v>20462305</v>
      </c>
      <c r="X39" s="22">
        <v>20849580</v>
      </c>
      <c r="Y39" s="22">
        <v>-387275</v>
      </c>
      <c r="Z39" s="23">
        <v>-1.8574714694492647</v>
      </c>
      <c r="AA39" s="20">
        <v>27704784</v>
      </c>
    </row>
    <row r="40" spans="1:27" x14ac:dyDescent="0.25">
      <c r="A40" s="19" t="s">
        <v>40</v>
      </c>
      <c r="B40" s="15" t="s">
        <v>32</v>
      </c>
      <c r="C40" s="20">
        <v>3819393</v>
      </c>
      <c r="D40" s="20"/>
      <c r="E40" s="21">
        <v>3546216</v>
      </c>
      <c r="F40" s="22">
        <v>3544401</v>
      </c>
      <c r="G40" s="22">
        <v>293973</v>
      </c>
      <c r="H40" s="22">
        <v>293973</v>
      </c>
      <c r="I40" s="22">
        <v>293973</v>
      </c>
      <c r="J40" s="22">
        <v>881919</v>
      </c>
      <c r="K40" s="22">
        <v>293973</v>
      </c>
      <c r="L40" s="22">
        <v>293973</v>
      </c>
      <c r="M40" s="22">
        <v>2010545</v>
      </c>
      <c r="N40" s="22">
        <v>2598491</v>
      </c>
      <c r="O40" s="22">
        <v>-1422599</v>
      </c>
      <c r="P40" s="22">
        <v>293822</v>
      </c>
      <c r="Q40" s="22">
        <v>293557</v>
      </c>
      <c r="R40" s="22">
        <v>-835220</v>
      </c>
      <c r="S40" s="22"/>
      <c r="T40" s="22"/>
      <c r="U40" s="22"/>
      <c r="V40" s="22"/>
      <c r="W40" s="22">
        <v>2645190</v>
      </c>
      <c r="X40" s="22">
        <v>2658936</v>
      </c>
      <c r="Y40" s="22">
        <v>-13746</v>
      </c>
      <c r="Z40" s="23">
        <v>-0.51697370677594345</v>
      </c>
      <c r="AA40" s="20">
        <v>3544401</v>
      </c>
    </row>
    <row r="41" spans="1:27" x14ac:dyDescent="0.25">
      <c r="A41" s="19" t="s">
        <v>66</v>
      </c>
      <c r="B41" s="15" t="s">
        <v>32</v>
      </c>
      <c r="C41" s="20">
        <v>8676093</v>
      </c>
      <c r="D41" s="20"/>
      <c r="E41" s="21">
        <v>10622280</v>
      </c>
      <c r="F41" s="22">
        <v>11886885</v>
      </c>
      <c r="G41" s="22">
        <v>870</v>
      </c>
      <c r="H41" s="22">
        <v>1094869</v>
      </c>
      <c r="I41" s="22">
        <v>649386</v>
      </c>
      <c r="J41" s="22">
        <v>1745125</v>
      </c>
      <c r="K41" s="22">
        <v>700166</v>
      </c>
      <c r="L41" s="22">
        <v>1399293</v>
      </c>
      <c r="M41" s="22">
        <v>1251241</v>
      </c>
      <c r="N41" s="22">
        <v>3350700</v>
      </c>
      <c r="O41" s="22">
        <v>852562</v>
      </c>
      <c r="P41" s="22">
        <v>937576</v>
      </c>
      <c r="Q41" s="22">
        <v>527355</v>
      </c>
      <c r="R41" s="22">
        <v>2317493</v>
      </c>
      <c r="S41" s="22"/>
      <c r="T41" s="22"/>
      <c r="U41" s="22"/>
      <c r="V41" s="22"/>
      <c r="W41" s="22">
        <v>7413318</v>
      </c>
      <c r="X41" s="22">
        <v>8345414</v>
      </c>
      <c r="Y41" s="22">
        <v>-932096</v>
      </c>
      <c r="Z41" s="23">
        <v>-11.16896058122461</v>
      </c>
      <c r="AA41" s="20">
        <v>11886885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1719950</v>
      </c>
      <c r="D43" s="20"/>
      <c r="E43" s="21">
        <v>2550312</v>
      </c>
      <c r="F43" s="22">
        <v>2051892</v>
      </c>
      <c r="G43" s="22">
        <v>460</v>
      </c>
      <c r="H43" s="22">
        <v>-1109</v>
      </c>
      <c r="I43" s="22">
        <v>569</v>
      </c>
      <c r="J43" s="22">
        <v>-80</v>
      </c>
      <c r="K43" s="22"/>
      <c r="L43" s="22">
        <v>2211</v>
      </c>
      <c r="M43" s="22"/>
      <c r="N43" s="22">
        <v>2211</v>
      </c>
      <c r="O43" s="22">
        <v>8978</v>
      </c>
      <c r="P43" s="22">
        <v>35869</v>
      </c>
      <c r="Q43" s="22">
        <v>2962</v>
      </c>
      <c r="R43" s="22">
        <v>47809</v>
      </c>
      <c r="S43" s="22"/>
      <c r="T43" s="22"/>
      <c r="U43" s="22"/>
      <c r="V43" s="22"/>
      <c r="W43" s="22">
        <v>49940</v>
      </c>
      <c r="X43" s="22">
        <v>1713366</v>
      </c>
      <c r="Y43" s="22">
        <v>-1663426</v>
      </c>
      <c r="Z43" s="23">
        <v>-97.085269580463248</v>
      </c>
      <c r="AA43" s="20">
        <v>2051892</v>
      </c>
    </row>
    <row r="44" spans="1:27" x14ac:dyDescent="0.25">
      <c r="A44" s="19" t="s">
        <v>69</v>
      </c>
      <c r="B44" s="15" t="s">
        <v>32</v>
      </c>
      <c r="C44" s="20">
        <v>5847874</v>
      </c>
      <c r="D44" s="20"/>
      <c r="E44" s="21">
        <v>6579632</v>
      </c>
      <c r="F44" s="22">
        <v>6934417</v>
      </c>
      <c r="G44" s="22">
        <v>244663</v>
      </c>
      <c r="H44" s="22">
        <v>965916</v>
      </c>
      <c r="I44" s="22">
        <v>728794</v>
      </c>
      <c r="J44" s="22">
        <v>1939373</v>
      </c>
      <c r="K44" s="22">
        <v>564331</v>
      </c>
      <c r="L44" s="22">
        <v>572082</v>
      </c>
      <c r="M44" s="22">
        <v>455052</v>
      </c>
      <c r="N44" s="22">
        <v>1591465</v>
      </c>
      <c r="O44" s="22">
        <v>540217</v>
      </c>
      <c r="P44" s="22">
        <v>583874</v>
      </c>
      <c r="Q44" s="22">
        <v>685866</v>
      </c>
      <c r="R44" s="22">
        <v>1809957</v>
      </c>
      <c r="S44" s="22"/>
      <c r="T44" s="22"/>
      <c r="U44" s="22"/>
      <c r="V44" s="22"/>
      <c r="W44" s="22">
        <v>5340795</v>
      </c>
      <c r="X44" s="22">
        <v>5281468</v>
      </c>
      <c r="Y44" s="22">
        <v>59327</v>
      </c>
      <c r="Z44" s="23">
        <v>1.1233051113819112</v>
      </c>
      <c r="AA44" s="20">
        <v>6934417</v>
      </c>
    </row>
    <row r="45" spans="1:27" x14ac:dyDescent="0.25">
      <c r="A45" s="19" t="s">
        <v>70</v>
      </c>
      <c r="B45" s="15" t="s">
        <v>32</v>
      </c>
      <c r="C45" s="20">
        <v>14698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3712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94720963</v>
      </c>
      <c r="D47" s="29">
        <f t="shared" ref="D47:Y47" si="1">SUM(D34:D46)</f>
        <v>0</v>
      </c>
      <c r="E47" s="30">
        <f t="shared" si="1"/>
        <v>98296382</v>
      </c>
      <c r="F47" s="31">
        <f t="shared" si="1"/>
        <v>98635546</v>
      </c>
      <c r="G47" s="31">
        <f t="shared" si="1"/>
        <v>4359476</v>
      </c>
      <c r="H47" s="31">
        <f t="shared" si="1"/>
        <v>4091271</v>
      </c>
      <c r="I47" s="31">
        <f t="shared" si="1"/>
        <v>12728230</v>
      </c>
      <c r="J47" s="31">
        <f t="shared" si="1"/>
        <v>21178977</v>
      </c>
      <c r="K47" s="31">
        <f t="shared" si="1"/>
        <v>7587301</v>
      </c>
      <c r="L47" s="31">
        <f t="shared" si="1"/>
        <v>8473366</v>
      </c>
      <c r="M47" s="31">
        <f t="shared" si="1"/>
        <v>9550016</v>
      </c>
      <c r="N47" s="31">
        <f t="shared" si="1"/>
        <v>25610683</v>
      </c>
      <c r="O47" s="31">
        <f t="shared" si="1"/>
        <v>6564487</v>
      </c>
      <c r="P47" s="31">
        <f t="shared" si="1"/>
        <v>7960045</v>
      </c>
      <c r="Q47" s="31">
        <f t="shared" si="1"/>
        <v>7448262</v>
      </c>
      <c r="R47" s="31">
        <f t="shared" si="1"/>
        <v>21972794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68762454</v>
      </c>
      <c r="X47" s="31">
        <f t="shared" si="1"/>
        <v>73735920</v>
      </c>
      <c r="Y47" s="31">
        <f t="shared" si="1"/>
        <v>-4973466</v>
      </c>
      <c r="Z47" s="32">
        <f>+IF(X47&lt;&gt;0,+(Y47/X47)*100,0)</f>
        <v>-6.7449704296087987</v>
      </c>
      <c r="AA47" s="29">
        <f>SUM(AA34:AA46)</f>
        <v>98635546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39534429</v>
      </c>
      <c r="D48" s="39">
        <f t="shared" si="2"/>
        <v>0</v>
      </c>
      <c r="E48" s="40">
        <f t="shared" si="2"/>
        <v>32679490</v>
      </c>
      <c r="F48" s="41">
        <f t="shared" si="2"/>
        <v>35412750</v>
      </c>
      <c r="G48" s="41">
        <f t="shared" si="2"/>
        <v>12088499</v>
      </c>
      <c r="H48" s="41">
        <f t="shared" si="2"/>
        <v>5443307</v>
      </c>
      <c r="I48" s="41">
        <f t="shared" si="2"/>
        <v>-3623937</v>
      </c>
      <c r="J48" s="41">
        <f t="shared" si="2"/>
        <v>13907869</v>
      </c>
      <c r="K48" s="41">
        <f t="shared" si="2"/>
        <v>1512684</v>
      </c>
      <c r="L48" s="41">
        <f t="shared" si="2"/>
        <v>570378</v>
      </c>
      <c r="M48" s="41">
        <f t="shared" si="2"/>
        <v>4501024</v>
      </c>
      <c r="N48" s="41">
        <f t="shared" si="2"/>
        <v>6584086</v>
      </c>
      <c r="O48" s="41">
        <f t="shared" si="2"/>
        <v>2641682</v>
      </c>
      <c r="P48" s="41">
        <f t="shared" si="2"/>
        <v>1204056</v>
      </c>
      <c r="Q48" s="41">
        <f t="shared" si="2"/>
        <v>7385455</v>
      </c>
      <c r="R48" s="41">
        <f t="shared" si="2"/>
        <v>11231193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31723148</v>
      </c>
      <c r="X48" s="41">
        <f t="shared" si="2"/>
        <v>25130266</v>
      </c>
      <c r="Y48" s="41">
        <f t="shared" si="2"/>
        <v>6592882</v>
      </c>
      <c r="Z48" s="42">
        <f>+IF(X48&lt;&gt;0,+(Y48/X48)*100,0)</f>
        <v>26.234827757095768</v>
      </c>
      <c r="AA48" s="39">
        <f>+AA32-AA47</f>
        <v>35412750</v>
      </c>
    </row>
    <row r="49" spans="1:27" x14ac:dyDescent="0.25">
      <c r="A49" s="43" t="s">
        <v>74</v>
      </c>
      <c r="B49" s="15" t="s">
        <v>32</v>
      </c>
      <c r="C49" s="20">
        <v>13937893</v>
      </c>
      <c r="D49" s="20"/>
      <c r="E49" s="21">
        <v>21996204</v>
      </c>
      <c r="F49" s="22">
        <v>16652019</v>
      </c>
      <c r="G49" s="22"/>
      <c r="H49" s="22">
        <v>1256133</v>
      </c>
      <c r="I49" s="22">
        <v>5193851</v>
      </c>
      <c r="J49" s="22">
        <v>6449984</v>
      </c>
      <c r="K49" s="22"/>
      <c r="L49" s="22">
        <v>1949788</v>
      </c>
      <c r="M49" s="22">
        <v>3411500</v>
      </c>
      <c r="N49" s="22">
        <v>5361288</v>
      </c>
      <c r="O49" s="22"/>
      <c r="P49" s="22">
        <v>111987</v>
      </c>
      <c r="Q49" s="22">
        <v>1943928</v>
      </c>
      <c r="R49" s="22">
        <v>2055915</v>
      </c>
      <c r="S49" s="22"/>
      <c r="T49" s="22"/>
      <c r="U49" s="22"/>
      <c r="V49" s="22"/>
      <c r="W49" s="22">
        <v>13867187</v>
      </c>
      <c r="X49" s="22">
        <v>14844960</v>
      </c>
      <c r="Y49" s="22">
        <v>-977773</v>
      </c>
      <c r="Z49" s="23">
        <v>-6.5865654067104265</v>
      </c>
      <c r="AA49" s="20">
        <v>16652019</v>
      </c>
    </row>
    <row r="50" spans="1:27" x14ac:dyDescent="0.25">
      <c r="A50" s="43" t="s">
        <v>75</v>
      </c>
      <c r="B50" s="15" t="s">
        <v>32</v>
      </c>
      <c r="C50" s="44">
        <v>2171989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313686</v>
      </c>
      <c r="Y50" s="45">
        <v>-313686</v>
      </c>
      <c r="Z50" s="46">
        <v>-100</v>
      </c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55644311</v>
      </c>
      <c r="D51" s="48">
        <f t="shared" si="3"/>
        <v>0</v>
      </c>
      <c r="E51" s="49">
        <f t="shared" si="3"/>
        <v>54675694</v>
      </c>
      <c r="F51" s="50">
        <f t="shared" si="3"/>
        <v>52064769</v>
      </c>
      <c r="G51" s="50">
        <f t="shared" si="3"/>
        <v>12088499</v>
      </c>
      <c r="H51" s="50">
        <f t="shared" si="3"/>
        <v>6699440</v>
      </c>
      <c r="I51" s="50">
        <f t="shared" si="3"/>
        <v>1569914</v>
      </c>
      <c r="J51" s="50">
        <f t="shared" si="3"/>
        <v>20357853</v>
      </c>
      <c r="K51" s="50">
        <f t="shared" si="3"/>
        <v>1512684</v>
      </c>
      <c r="L51" s="50">
        <f t="shared" si="3"/>
        <v>2520166</v>
      </c>
      <c r="M51" s="50">
        <f t="shared" si="3"/>
        <v>7912524</v>
      </c>
      <c r="N51" s="50">
        <f t="shared" si="3"/>
        <v>11945374</v>
      </c>
      <c r="O51" s="50">
        <f t="shared" si="3"/>
        <v>2641682</v>
      </c>
      <c r="P51" s="50">
        <f t="shared" si="3"/>
        <v>1316043</v>
      </c>
      <c r="Q51" s="50">
        <f t="shared" si="3"/>
        <v>9329383</v>
      </c>
      <c r="R51" s="50">
        <f t="shared" si="3"/>
        <v>13287108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45590335</v>
      </c>
      <c r="X51" s="50">
        <f t="shared" si="3"/>
        <v>40288912</v>
      </c>
      <c r="Y51" s="50">
        <f t="shared" si="3"/>
        <v>5301423</v>
      </c>
      <c r="Z51" s="51">
        <f>+IF(X51&lt;&gt;0,+(Y51/X51)*100,0)</f>
        <v>13.158516169411575</v>
      </c>
      <c r="AA51" s="48">
        <f>SUM(AA48:AA50)</f>
        <v>52064769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55644311</v>
      </c>
      <c r="D53" s="54">
        <f>+D51-D52</f>
        <v>0</v>
      </c>
      <c r="E53" s="55">
        <f t="shared" si="4"/>
        <v>54675694</v>
      </c>
      <c r="F53" s="56">
        <f t="shared" si="4"/>
        <v>52064769</v>
      </c>
      <c r="G53" s="56">
        <f t="shared" si="4"/>
        <v>12088499</v>
      </c>
      <c r="H53" s="56">
        <f t="shared" si="4"/>
        <v>6699440</v>
      </c>
      <c r="I53" s="56">
        <f t="shared" si="4"/>
        <v>1569914</v>
      </c>
      <c r="J53" s="56">
        <f t="shared" si="4"/>
        <v>20357853</v>
      </c>
      <c r="K53" s="56">
        <f t="shared" si="4"/>
        <v>1512684</v>
      </c>
      <c r="L53" s="56">
        <f t="shared" si="4"/>
        <v>2520166</v>
      </c>
      <c r="M53" s="56">
        <f t="shared" si="4"/>
        <v>7912524</v>
      </c>
      <c r="N53" s="56">
        <f t="shared" si="4"/>
        <v>11945374</v>
      </c>
      <c r="O53" s="56">
        <f t="shared" si="4"/>
        <v>2641682</v>
      </c>
      <c r="P53" s="56">
        <f t="shared" si="4"/>
        <v>1316043</v>
      </c>
      <c r="Q53" s="56">
        <f t="shared" si="4"/>
        <v>9329383</v>
      </c>
      <c r="R53" s="56">
        <f t="shared" si="4"/>
        <v>13287108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45590335</v>
      </c>
      <c r="X53" s="56">
        <f t="shared" si="4"/>
        <v>40288912</v>
      </c>
      <c r="Y53" s="56">
        <f t="shared" si="4"/>
        <v>5301423</v>
      </c>
      <c r="Z53" s="57">
        <f>+IF(X53&lt;&gt;0,+(Y53/X53)*100,0)</f>
        <v>13.158516169411575</v>
      </c>
      <c r="AA53" s="54">
        <f>+AA51-AA52</f>
        <v>52064769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55644311</v>
      </c>
      <c r="D56" s="48">
        <f>SUM(D53:D55)</f>
        <v>0</v>
      </c>
      <c r="E56" s="49">
        <f t="shared" si="5"/>
        <v>54675694</v>
      </c>
      <c r="F56" s="50">
        <f t="shared" si="5"/>
        <v>52064769</v>
      </c>
      <c r="G56" s="50">
        <f t="shared" si="5"/>
        <v>12088499</v>
      </c>
      <c r="H56" s="50">
        <f t="shared" si="5"/>
        <v>6699440</v>
      </c>
      <c r="I56" s="50">
        <f t="shared" si="5"/>
        <v>1569914</v>
      </c>
      <c r="J56" s="50">
        <f t="shared" si="5"/>
        <v>20357853</v>
      </c>
      <c r="K56" s="50">
        <f t="shared" si="5"/>
        <v>1512684</v>
      </c>
      <c r="L56" s="50">
        <f t="shared" si="5"/>
        <v>2520166</v>
      </c>
      <c r="M56" s="50">
        <f t="shared" si="5"/>
        <v>7912524</v>
      </c>
      <c r="N56" s="50">
        <f t="shared" si="5"/>
        <v>11945374</v>
      </c>
      <c r="O56" s="50">
        <f t="shared" si="5"/>
        <v>2641682</v>
      </c>
      <c r="P56" s="50">
        <f t="shared" si="5"/>
        <v>1316043</v>
      </c>
      <c r="Q56" s="50">
        <f t="shared" si="5"/>
        <v>9329383</v>
      </c>
      <c r="R56" s="50">
        <f t="shared" si="5"/>
        <v>13287108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45590335</v>
      </c>
      <c r="X56" s="50">
        <f t="shared" si="5"/>
        <v>40288912</v>
      </c>
      <c r="Y56" s="50">
        <f t="shared" si="5"/>
        <v>5301423</v>
      </c>
      <c r="Z56" s="51">
        <f>+IF(X56&lt;&gt;0,+(Y56/X56)*100,0)</f>
        <v>13.158516169411575</v>
      </c>
      <c r="AA56" s="48">
        <f>SUM(AA53:AA55)</f>
        <v>52064769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55644311</v>
      </c>
      <c r="D59" s="65">
        <f>SUM(D56:D58)</f>
        <v>0</v>
      </c>
      <c r="E59" s="66">
        <f t="shared" si="6"/>
        <v>54675694</v>
      </c>
      <c r="F59" s="67">
        <f t="shared" si="6"/>
        <v>52064769</v>
      </c>
      <c r="G59" s="67">
        <f t="shared" si="6"/>
        <v>12088499</v>
      </c>
      <c r="H59" s="67">
        <f t="shared" si="6"/>
        <v>6699440</v>
      </c>
      <c r="I59" s="67">
        <f t="shared" si="6"/>
        <v>1569914</v>
      </c>
      <c r="J59" s="67">
        <f t="shared" si="6"/>
        <v>20357853</v>
      </c>
      <c r="K59" s="67">
        <f t="shared" si="6"/>
        <v>1512684</v>
      </c>
      <c r="L59" s="67">
        <f t="shared" si="6"/>
        <v>2520166</v>
      </c>
      <c r="M59" s="67">
        <f t="shared" si="6"/>
        <v>7912524</v>
      </c>
      <c r="N59" s="67">
        <f t="shared" si="6"/>
        <v>11945374</v>
      </c>
      <c r="O59" s="67">
        <f t="shared" si="6"/>
        <v>2641682</v>
      </c>
      <c r="P59" s="67">
        <f t="shared" si="6"/>
        <v>1316043</v>
      </c>
      <c r="Q59" s="67">
        <f t="shared" si="6"/>
        <v>9329383</v>
      </c>
      <c r="R59" s="67">
        <f t="shared" si="6"/>
        <v>13287108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45590335</v>
      </c>
      <c r="X59" s="67">
        <f t="shared" si="6"/>
        <v>40288912</v>
      </c>
      <c r="Y59" s="67">
        <f t="shared" si="6"/>
        <v>5301423</v>
      </c>
      <c r="Z59" s="68">
        <f>+IF(X59&lt;&gt;0,+(Y59/X59)*100,0)</f>
        <v>13.158516169411575</v>
      </c>
      <c r="AA59" s="65">
        <f>SUM(AA56:AA58)</f>
        <v>52064769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48560458</v>
      </c>
      <c r="D8" s="20"/>
      <c r="E8" s="21">
        <v>49662826</v>
      </c>
      <c r="F8" s="22">
        <v>50973873</v>
      </c>
      <c r="G8" s="22">
        <v>4003463</v>
      </c>
      <c r="H8" s="22">
        <v>4526179</v>
      </c>
      <c r="I8" s="22">
        <v>4391857</v>
      </c>
      <c r="J8" s="22">
        <v>12921499</v>
      </c>
      <c r="K8" s="22">
        <v>4646895</v>
      </c>
      <c r="L8" s="22">
        <v>4657704</v>
      </c>
      <c r="M8" s="22">
        <v>5241727</v>
      </c>
      <c r="N8" s="22">
        <v>14546326</v>
      </c>
      <c r="O8" s="22">
        <v>4904249</v>
      </c>
      <c r="P8" s="22">
        <v>4968002</v>
      </c>
      <c r="Q8" s="22">
        <v>5187493</v>
      </c>
      <c r="R8" s="22">
        <v>15059744</v>
      </c>
      <c r="S8" s="22"/>
      <c r="T8" s="22"/>
      <c r="U8" s="22"/>
      <c r="V8" s="22"/>
      <c r="W8" s="22">
        <v>42527569</v>
      </c>
      <c r="X8" s="22">
        <v>38597640</v>
      </c>
      <c r="Y8" s="22">
        <v>3929929</v>
      </c>
      <c r="Z8" s="23">
        <v>10.181785725759399</v>
      </c>
      <c r="AA8" s="20">
        <v>50973873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384764</v>
      </c>
      <c r="D10" s="20"/>
      <c r="E10" s="21">
        <v>455308</v>
      </c>
      <c r="F10" s="22">
        <v>455308</v>
      </c>
      <c r="G10" s="22">
        <v>39270</v>
      </c>
      <c r="H10" s="22">
        <v>44007</v>
      </c>
      <c r="I10" s="22">
        <v>43179</v>
      </c>
      <c r="J10" s="22">
        <v>126456</v>
      </c>
      <c r="K10" s="22">
        <v>37418</v>
      </c>
      <c r="L10" s="22">
        <v>25739</v>
      </c>
      <c r="M10" s="22">
        <v>29504</v>
      </c>
      <c r="N10" s="22">
        <v>92661</v>
      </c>
      <c r="O10" s="22">
        <v>27670</v>
      </c>
      <c r="P10" s="22">
        <v>26009</v>
      </c>
      <c r="Q10" s="22">
        <v>35391</v>
      </c>
      <c r="R10" s="22">
        <v>89070</v>
      </c>
      <c r="S10" s="22"/>
      <c r="T10" s="22"/>
      <c r="U10" s="22"/>
      <c r="V10" s="22"/>
      <c r="W10" s="22">
        <v>308187</v>
      </c>
      <c r="X10" s="22">
        <v>342392</v>
      </c>
      <c r="Y10" s="22">
        <v>-34205</v>
      </c>
      <c r="Z10" s="23">
        <v>-9.9900114488656282</v>
      </c>
      <c r="AA10" s="20">
        <v>455308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774612</v>
      </c>
      <c r="D19" s="20"/>
      <c r="E19" s="21">
        <v>913995</v>
      </c>
      <c r="F19" s="22">
        <v>18542478</v>
      </c>
      <c r="G19" s="22">
        <v>109582</v>
      </c>
      <c r="H19" s="22">
        <v>198970</v>
      </c>
      <c r="I19" s="22">
        <v>180407</v>
      </c>
      <c r="J19" s="22">
        <v>488959</v>
      </c>
      <c r="K19" s="22">
        <v>250644</v>
      </c>
      <c r="L19" s="22">
        <v>106166</v>
      </c>
      <c r="M19" s="22">
        <v>1908081</v>
      </c>
      <c r="N19" s="22">
        <v>2264891</v>
      </c>
      <c r="O19" s="22">
        <v>61346</v>
      </c>
      <c r="P19" s="22">
        <v>454666</v>
      </c>
      <c r="Q19" s="22">
        <v>75848</v>
      </c>
      <c r="R19" s="22">
        <v>591860</v>
      </c>
      <c r="S19" s="22"/>
      <c r="T19" s="22"/>
      <c r="U19" s="22"/>
      <c r="V19" s="22"/>
      <c r="W19" s="22">
        <v>3345710</v>
      </c>
      <c r="X19" s="22">
        <v>2584783</v>
      </c>
      <c r="Y19" s="22">
        <v>760927</v>
      </c>
      <c r="Z19" s="23">
        <v>29.438718840227594</v>
      </c>
      <c r="AA19" s="20">
        <v>18542478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28677700</v>
      </c>
      <c r="D25" s="20"/>
      <c r="E25" s="21">
        <v>31012475</v>
      </c>
      <c r="F25" s="22">
        <v>31012475</v>
      </c>
      <c r="G25" s="22">
        <v>12760811</v>
      </c>
      <c r="H25" s="22"/>
      <c r="I25" s="22">
        <v>10080</v>
      </c>
      <c r="J25" s="22">
        <v>12770891</v>
      </c>
      <c r="K25" s="22"/>
      <c r="L25" s="22"/>
      <c r="M25" s="22">
        <v>10295212</v>
      </c>
      <c r="N25" s="22">
        <v>10295212</v>
      </c>
      <c r="O25" s="22">
        <v>45720</v>
      </c>
      <c r="P25" s="22">
        <v>41565</v>
      </c>
      <c r="Q25" s="22">
        <v>7685625</v>
      </c>
      <c r="R25" s="22">
        <v>7772910</v>
      </c>
      <c r="S25" s="22"/>
      <c r="T25" s="22"/>
      <c r="U25" s="22"/>
      <c r="V25" s="22"/>
      <c r="W25" s="22">
        <v>30839013</v>
      </c>
      <c r="X25" s="22">
        <v>30915875</v>
      </c>
      <c r="Y25" s="22">
        <v>-76862</v>
      </c>
      <c r="Z25" s="23">
        <v>-0.24861660878108738</v>
      </c>
      <c r="AA25" s="20">
        <v>31012475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2566437</v>
      </c>
      <c r="D28" s="20"/>
      <c r="E28" s="21">
        <v>4052052</v>
      </c>
      <c r="F28" s="22">
        <v>4052052</v>
      </c>
      <c r="G28" s="22">
        <v>213479</v>
      </c>
      <c r="H28" s="22">
        <v>212922</v>
      </c>
      <c r="I28" s="22">
        <v>213478</v>
      </c>
      <c r="J28" s="22">
        <v>639879</v>
      </c>
      <c r="K28" s="22">
        <v>205687</v>
      </c>
      <c r="L28" s="22">
        <v>201789</v>
      </c>
      <c r="M28" s="22">
        <v>202903</v>
      </c>
      <c r="N28" s="22">
        <v>610379</v>
      </c>
      <c r="O28" s="22">
        <v>202902</v>
      </c>
      <c r="P28" s="22">
        <v>203737</v>
      </c>
      <c r="Q28" s="22">
        <v>202624</v>
      </c>
      <c r="R28" s="22">
        <v>609263</v>
      </c>
      <c r="S28" s="22"/>
      <c r="T28" s="22"/>
      <c r="U28" s="22"/>
      <c r="V28" s="22"/>
      <c r="W28" s="22">
        <v>1859521</v>
      </c>
      <c r="X28" s="22">
        <v>3039039</v>
      </c>
      <c r="Y28" s="22">
        <v>-1179518</v>
      </c>
      <c r="Z28" s="23">
        <v>-38.812203463002618</v>
      </c>
      <c r="AA28" s="20">
        <v>4052052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80963971</v>
      </c>
      <c r="D32" s="29">
        <f t="shared" ref="D32:Y32" si="0">SUM(D6:D31)</f>
        <v>0</v>
      </c>
      <c r="E32" s="30">
        <f t="shared" si="0"/>
        <v>86096656</v>
      </c>
      <c r="F32" s="31">
        <f t="shared" si="0"/>
        <v>105036186</v>
      </c>
      <c r="G32" s="31">
        <f t="shared" si="0"/>
        <v>17126605</v>
      </c>
      <c r="H32" s="31">
        <f t="shared" si="0"/>
        <v>4982078</v>
      </c>
      <c r="I32" s="31">
        <f t="shared" si="0"/>
        <v>4839001</v>
      </c>
      <c r="J32" s="31">
        <f t="shared" si="0"/>
        <v>26947684</v>
      </c>
      <c r="K32" s="31">
        <f t="shared" si="0"/>
        <v>5140644</v>
      </c>
      <c r="L32" s="31">
        <f t="shared" si="0"/>
        <v>4991398</v>
      </c>
      <c r="M32" s="31">
        <f t="shared" si="0"/>
        <v>17677427</v>
      </c>
      <c r="N32" s="31">
        <f t="shared" si="0"/>
        <v>27809469</v>
      </c>
      <c r="O32" s="31">
        <f t="shared" si="0"/>
        <v>5241887</v>
      </c>
      <c r="P32" s="31">
        <f t="shared" si="0"/>
        <v>5693979</v>
      </c>
      <c r="Q32" s="31">
        <f t="shared" si="0"/>
        <v>13186981</v>
      </c>
      <c r="R32" s="31">
        <f t="shared" si="0"/>
        <v>24122847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78880000</v>
      </c>
      <c r="X32" s="31">
        <f t="shared" si="0"/>
        <v>75479729</v>
      </c>
      <c r="Y32" s="31">
        <f t="shared" si="0"/>
        <v>3400271</v>
      </c>
      <c r="Z32" s="32">
        <f>+IF(X32&lt;&gt;0,+(Y32/X32)*100,0)</f>
        <v>4.504879714128279</v>
      </c>
      <c r="AA32" s="29">
        <f>SUM(AA6:AA31)</f>
        <v>105036186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30293480</v>
      </c>
      <c r="D34" s="20"/>
      <c r="E34" s="21">
        <v>32634321</v>
      </c>
      <c r="F34" s="22">
        <v>32670321</v>
      </c>
      <c r="G34" s="22">
        <v>1997781</v>
      </c>
      <c r="H34" s="22">
        <v>2359585</v>
      </c>
      <c r="I34" s="22">
        <v>2398620</v>
      </c>
      <c r="J34" s="22">
        <v>6755986</v>
      </c>
      <c r="K34" s="22">
        <v>2472097</v>
      </c>
      <c r="L34" s="22">
        <v>3998446</v>
      </c>
      <c r="M34" s="22">
        <v>2409632</v>
      </c>
      <c r="N34" s="22">
        <v>8880175</v>
      </c>
      <c r="O34" s="22">
        <v>2596245</v>
      </c>
      <c r="P34" s="22">
        <v>2452515</v>
      </c>
      <c r="Q34" s="22">
        <v>2405178</v>
      </c>
      <c r="R34" s="22">
        <v>7453938</v>
      </c>
      <c r="S34" s="22"/>
      <c r="T34" s="22"/>
      <c r="U34" s="22"/>
      <c r="V34" s="22"/>
      <c r="W34" s="22">
        <v>23090099</v>
      </c>
      <c r="X34" s="22">
        <v>23766239</v>
      </c>
      <c r="Y34" s="22">
        <v>-676140</v>
      </c>
      <c r="Z34" s="23">
        <v>-2.8449600292246493</v>
      </c>
      <c r="AA34" s="20">
        <v>32670321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4450834</v>
      </c>
      <c r="D37" s="20"/>
      <c r="E37" s="21">
        <v>4517615</v>
      </c>
      <c r="F37" s="22">
        <v>5415794</v>
      </c>
      <c r="G37" s="22">
        <v>166724</v>
      </c>
      <c r="H37" s="22">
        <v>454207</v>
      </c>
      <c r="I37" s="22">
        <v>341735</v>
      </c>
      <c r="J37" s="22">
        <v>962666</v>
      </c>
      <c r="K37" s="22">
        <v>547886</v>
      </c>
      <c r="L37" s="22">
        <v>484175</v>
      </c>
      <c r="M37" s="22">
        <v>478262</v>
      </c>
      <c r="N37" s="22">
        <v>1510323</v>
      </c>
      <c r="O37" s="22">
        <v>494639</v>
      </c>
      <c r="P37" s="22">
        <v>354878</v>
      </c>
      <c r="Q37" s="22">
        <v>467781</v>
      </c>
      <c r="R37" s="22">
        <v>1317298</v>
      </c>
      <c r="S37" s="22"/>
      <c r="T37" s="22"/>
      <c r="U37" s="22"/>
      <c r="V37" s="22"/>
      <c r="W37" s="22">
        <v>3790287</v>
      </c>
      <c r="X37" s="22">
        <v>3656177</v>
      </c>
      <c r="Y37" s="22">
        <v>134110</v>
      </c>
      <c r="Z37" s="23">
        <v>3.6680390473437146</v>
      </c>
      <c r="AA37" s="20">
        <v>5415794</v>
      </c>
    </row>
    <row r="38" spans="1:27" x14ac:dyDescent="0.25">
      <c r="A38" s="19" t="s">
        <v>64</v>
      </c>
      <c r="B38" s="15" t="s">
        <v>32</v>
      </c>
      <c r="C38" s="20">
        <v>475436</v>
      </c>
      <c r="D38" s="20"/>
      <c r="E38" s="21">
        <v>155383</v>
      </c>
      <c r="F38" s="22">
        <v>727475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727475</v>
      </c>
    </row>
    <row r="39" spans="1:27" x14ac:dyDescent="0.25">
      <c r="A39" s="19" t="s">
        <v>65</v>
      </c>
      <c r="B39" s="15" t="s">
        <v>32</v>
      </c>
      <c r="C39" s="20">
        <v>15629414</v>
      </c>
      <c r="D39" s="20"/>
      <c r="E39" s="21">
        <v>19992642</v>
      </c>
      <c r="F39" s="22">
        <v>18788102</v>
      </c>
      <c r="G39" s="22"/>
      <c r="H39" s="22"/>
      <c r="I39" s="22"/>
      <c r="J39" s="22"/>
      <c r="K39" s="22">
        <v>5585864</v>
      </c>
      <c r="L39" s="22"/>
      <c r="M39" s="22">
        <v>2770221</v>
      </c>
      <c r="N39" s="22">
        <v>8356085</v>
      </c>
      <c r="O39" s="22">
        <v>1407601</v>
      </c>
      <c r="P39" s="22">
        <v>1316899</v>
      </c>
      <c r="Q39" s="22">
        <v>1407721</v>
      </c>
      <c r="R39" s="22">
        <v>4132221</v>
      </c>
      <c r="S39" s="22"/>
      <c r="T39" s="22"/>
      <c r="U39" s="22"/>
      <c r="V39" s="22"/>
      <c r="W39" s="22">
        <v>12488306</v>
      </c>
      <c r="X39" s="22">
        <v>13680526</v>
      </c>
      <c r="Y39" s="22">
        <v>-1192220</v>
      </c>
      <c r="Z39" s="23">
        <v>-8.7147233958694272</v>
      </c>
      <c r="AA39" s="20">
        <v>18788102</v>
      </c>
    </row>
    <row r="40" spans="1:27" x14ac:dyDescent="0.25">
      <c r="A40" s="19" t="s">
        <v>40</v>
      </c>
      <c r="B40" s="15" t="s">
        <v>32</v>
      </c>
      <c r="C40" s="20">
        <v>8557112</v>
      </c>
      <c r="D40" s="20"/>
      <c r="E40" s="21">
        <v>7942412</v>
      </c>
      <c r="F40" s="22">
        <v>5515287</v>
      </c>
      <c r="G40" s="22"/>
      <c r="H40" s="22"/>
      <c r="I40" s="22"/>
      <c r="J40" s="22"/>
      <c r="K40" s="22"/>
      <c r="L40" s="22"/>
      <c r="M40" s="22">
        <v>4034125</v>
      </c>
      <c r="N40" s="22">
        <v>4034125</v>
      </c>
      <c r="O40" s="22"/>
      <c r="P40" s="22"/>
      <c r="Q40" s="22"/>
      <c r="R40" s="22"/>
      <c r="S40" s="22"/>
      <c r="T40" s="22"/>
      <c r="U40" s="22"/>
      <c r="V40" s="22"/>
      <c r="W40" s="22">
        <v>4034125</v>
      </c>
      <c r="X40" s="22">
        <v>4765447</v>
      </c>
      <c r="Y40" s="22">
        <v>-731322</v>
      </c>
      <c r="Z40" s="23">
        <v>-15.346346313367876</v>
      </c>
      <c r="AA40" s="20">
        <v>5515287</v>
      </c>
    </row>
    <row r="41" spans="1:27" x14ac:dyDescent="0.25">
      <c r="A41" s="19" t="s">
        <v>66</v>
      </c>
      <c r="B41" s="15" t="s">
        <v>32</v>
      </c>
      <c r="C41" s="20">
        <v>6069151</v>
      </c>
      <c r="D41" s="20"/>
      <c r="E41" s="21">
        <v>8048393</v>
      </c>
      <c r="F41" s="22">
        <v>9078517</v>
      </c>
      <c r="G41" s="22">
        <v>107005</v>
      </c>
      <c r="H41" s="22">
        <v>285684</v>
      </c>
      <c r="I41" s="22">
        <v>381347</v>
      </c>
      <c r="J41" s="22">
        <v>774036</v>
      </c>
      <c r="K41" s="22">
        <v>1029027</v>
      </c>
      <c r="L41" s="22">
        <v>839715</v>
      </c>
      <c r="M41" s="22">
        <v>801945</v>
      </c>
      <c r="N41" s="22">
        <v>2670687</v>
      </c>
      <c r="O41" s="22">
        <v>707015</v>
      </c>
      <c r="P41" s="22">
        <v>512967</v>
      </c>
      <c r="Q41" s="22">
        <v>605647</v>
      </c>
      <c r="R41" s="22">
        <v>1825629</v>
      </c>
      <c r="S41" s="22"/>
      <c r="T41" s="22"/>
      <c r="U41" s="22"/>
      <c r="V41" s="22"/>
      <c r="W41" s="22">
        <v>5270352</v>
      </c>
      <c r="X41" s="22">
        <v>6624305</v>
      </c>
      <c r="Y41" s="22">
        <v>-1353953</v>
      </c>
      <c r="Z41" s="23">
        <v>-20.439170599783676</v>
      </c>
      <c r="AA41" s="20">
        <v>9078517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1047337</v>
      </c>
      <c r="D43" s="20"/>
      <c r="E43" s="21">
        <v>1059865</v>
      </c>
      <c r="F43" s="22">
        <v>1252566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654130</v>
      </c>
      <c r="R43" s="22">
        <v>654130</v>
      </c>
      <c r="S43" s="22"/>
      <c r="T43" s="22"/>
      <c r="U43" s="22"/>
      <c r="V43" s="22"/>
      <c r="W43" s="22">
        <v>654130</v>
      </c>
      <c r="X43" s="22">
        <v>741906</v>
      </c>
      <c r="Y43" s="22">
        <v>-87776</v>
      </c>
      <c r="Z43" s="23">
        <v>-11.831148420419838</v>
      </c>
      <c r="AA43" s="20">
        <v>1252566</v>
      </c>
    </row>
    <row r="44" spans="1:27" x14ac:dyDescent="0.25">
      <c r="A44" s="19" t="s">
        <v>69</v>
      </c>
      <c r="B44" s="15" t="s">
        <v>32</v>
      </c>
      <c r="C44" s="20">
        <v>2163659</v>
      </c>
      <c r="D44" s="20"/>
      <c r="E44" s="21">
        <v>2346909</v>
      </c>
      <c r="F44" s="22">
        <v>3246929</v>
      </c>
      <c r="G44" s="22">
        <v>407439</v>
      </c>
      <c r="H44" s="22">
        <v>84842</v>
      </c>
      <c r="I44" s="22">
        <v>246982</v>
      </c>
      <c r="J44" s="22">
        <v>739263</v>
      </c>
      <c r="K44" s="22">
        <v>364224</v>
      </c>
      <c r="L44" s="22">
        <v>149096</v>
      </c>
      <c r="M44" s="22">
        <v>81862</v>
      </c>
      <c r="N44" s="22">
        <v>595182</v>
      </c>
      <c r="O44" s="22">
        <v>293580</v>
      </c>
      <c r="P44" s="22">
        <v>166743</v>
      </c>
      <c r="Q44" s="22">
        <v>153422</v>
      </c>
      <c r="R44" s="22">
        <v>613745</v>
      </c>
      <c r="S44" s="22"/>
      <c r="T44" s="22"/>
      <c r="U44" s="22"/>
      <c r="V44" s="22"/>
      <c r="W44" s="22">
        <v>1948190</v>
      </c>
      <c r="X44" s="22">
        <v>2579787</v>
      </c>
      <c r="Y44" s="22">
        <v>-631597</v>
      </c>
      <c r="Z44" s="23">
        <v>-24.482525107693</v>
      </c>
      <c r="AA44" s="20">
        <v>3246929</v>
      </c>
    </row>
    <row r="45" spans="1:27" x14ac:dyDescent="0.25">
      <c r="A45" s="19" t="s">
        <v>70</v>
      </c>
      <c r="B45" s="15" t="s">
        <v>32</v>
      </c>
      <c r="C45" s="20">
        <v>832101</v>
      </c>
      <c r="D45" s="20"/>
      <c r="E45" s="21">
        <v>648736</v>
      </c>
      <c r="F45" s="22">
        <v>1786575</v>
      </c>
      <c r="G45" s="22"/>
      <c r="H45" s="22"/>
      <c r="I45" s="22"/>
      <c r="J45" s="22"/>
      <c r="K45" s="22"/>
      <c r="L45" s="22"/>
      <c r="M45" s="22"/>
      <c r="N45" s="22"/>
      <c r="O45" s="22">
        <v>49165</v>
      </c>
      <c r="P45" s="22"/>
      <c r="Q45" s="22"/>
      <c r="R45" s="22">
        <v>49165</v>
      </c>
      <c r="S45" s="22"/>
      <c r="T45" s="22"/>
      <c r="U45" s="22"/>
      <c r="V45" s="22"/>
      <c r="W45" s="22">
        <v>49165</v>
      </c>
      <c r="X45" s="22"/>
      <c r="Y45" s="22">
        <v>49165</v>
      </c>
      <c r="Z45" s="23"/>
      <c r="AA45" s="20">
        <v>1786575</v>
      </c>
    </row>
    <row r="46" spans="1:27" x14ac:dyDescent="0.25">
      <c r="A46" s="19" t="s">
        <v>71</v>
      </c>
      <c r="B46" s="15" t="s">
        <v>32</v>
      </c>
      <c r="C46" s="20">
        <v>-211166</v>
      </c>
      <c r="D46" s="20"/>
      <c r="E46" s="21">
        <v>82203</v>
      </c>
      <c r="F46" s="22">
        <v>82203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82203</v>
      </c>
    </row>
    <row r="47" spans="1:27" x14ac:dyDescent="0.25">
      <c r="A47" s="37" t="s">
        <v>72</v>
      </c>
      <c r="B47" s="28" t="s">
        <v>32</v>
      </c>
      <c r="C47" s="29">
        <f>SUM(C34:C46)</f>
        <v>69307358</v>
      </c>
      <c r="D47" s="29">
        <f t="shared" ref="D47:Y47" si="1">SUM(D34:D46)</f>
        <v>0</v>
      </c>
      <c r="E47" s="30">
        <f t="shared" si="1"/>
        <v>77428479</v>
      </c>
      <c r="F47" s="31">
        <f t="shared" si="1"/>
        <v>78563769</v>
      </c>
      <c r="G47" s="31">
        <f t="shared" si="1"/>
        <v>2678949</v>
      </c>
      <c r="H47" s="31">
        <f t="shared" si="1"/>
        <v>3184318</v>
      </c>
      <c r="I47" s="31">
        <f t="shared" si="1"/>
        <v>3368684</v>
      </c>
      <c r="J47" s="31">
        <f t="shared" si="1"/>
        <v>9231951</v>
      </c>
      <c r="K47" s="31">
        <f t="shared" si="1"/>
        <v>9999098</v>
      </c>
      <c r="L47" s="31">
        <f t="shared" si="1"/>
        <v>5471432</v>
      </c>
      <c r="M47" s="31">
        <f t="shared" si="1"/>
        <v>10576047</v>
      </c>
      <c r="N47" s="31">
        <f t="shared" si="1"/>
        <v>26046577</v>
      </c>
      <c r="O47" s="31">
        <f t="shared" si="1"/>
        <v>5548245</v>
      </c>
      <c r="P47" s="31">
        <f t="shared" si="1"/>
        <v>4804002</v>
      </c>
      <c r="Q47" s="31">
        <f t="shared" si="1"/>
        <v>5693879</v>
      </c>
      <c r="R47" s="31">
        <f t="shared" si="1"/>
        <v>16046126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51324654</v>
      </c>
      <c r="X47" s="31">
        <f t="shared" si="1"/>
        <v>55814387</v>
      </c>
      <c r="Y47" s="31">
        <f t="shared" si="1"/>
        <v>-4489733</v>
      </c>
      <c r="Z47" s="32">
        <f>+IF(X47&lt;&gt;0,+(Y47/X47)*100,0)</f>
        <v>-8.0440424795850571</v>
      </c>
      <c r="AA47" s="29">
        <f>SUM(AA34:AA46)</f>
        <v>78563769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11656613</v>
      </c>
      <c r="D48" s="39">
        <f t="shared" si="2"/>
        <v>0</v>
      </c>
      <c r="E48" s="40">
        <f t="shared" si="2"/>
        <v>8668177</v>
      </c>
      <c r="F48" s="41">
        <f t="shared" si="2"/>
        <v>26472417</v>
      </c>
      <c r="G48" s="41">
        <f t="shared" si="2"/>
        <v>14447656</v>
      </c>
      <c r="H48" s="41">
        <f t="shared" si="2"/>
        <v>1797760</v>
      </c>
      <c r="I48" s="41">
        <f t="shared" si="2"/>
        <v>1470317</v>
      </c>
      <c r="J48" s="41">
        <f t="shared" si="2"/>
        <v>17715733</v>
      </c>
      <c r="K48" s="41">
        <f t="shared" si="2"/>
        <v>-4858454</v>
      </c>
      <c r="L48" s="41">
        <f t="shared" si="2"/>
        <v>-480034</v>
      </c>
      <c r="M48" s="41">
        <f t="shared" si="2"/>
        <v>7101380</v>
      </c>
      <c r="N48" s="41">
        <f t="shared" si="2"/>
        <v>1762892</v>
      </c>
      <c r="O48" s="41">
        <f t="shared" si="2"/>
        <v>-306358</v>
      </c>
      <c r="P48" s="41">
        <f t="shared" si="2"/>
        <v>889977</v>
      </c>
      <c r="Q48" s="41">
        <f t="shared" si="2"/>
        <v>7493102</v>
      </c>
      <c r="R48" s="41">
        <f t="shared" si="2"/>
        <v>8076721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27555346</v>
      </c>
      <c r="X48" s="41">
        <f t="shared" si="2"/>
        <v>19665342</v>
      </c>
      <c r="Y48" s="41">
        <f t="shared" si="2"/>
        <v>7890004</v>
      </c>
      <c r="Z48" s="42">
        <f>+IF(X48&lt;&gt;0,+(Y48/X48)*100,0)</f>
        <v>40.121366818843015</v>
      </c>
      <c r="AA48" s="39">
        <f>+AA32-AA47</f>
        <v>26472417</v>
      </c>
    </row>
    <row r="49" spans="1:27" x14ac:dyDescent="0.25">
      <c r="A49" s="43" t="s">
        <v>74</v>
      </c>
      <c r="B49" s="15" t="s">
        <v>32</v>
      </c>
      <c r="C49" s="20">
        <v>2438483</v>
      </c>
      <c r="D49" s="20"/>
      <c r="E49" s="21"/>
      <c r="F49" s="22">
        <v>3386595</v>
      </c>
      <c r="G49" s="22"/>
      <c r="H49" s="22"/>
      <c r="I49" s="22"/>
      <c r="J49" s="22"/>
      <c r="K49" s="22"/>
      <c r="L49" s="22"/>
      <c r="M49" s="22">
        <v>1805910</v>
      </c>
      <c r="N49" s="22">
        <v>1805910</v>
      </c>
      <c r="O49" s="22">
        <v>353862</v>
      </c>
      <c r="P49" s="22"/>
      <c r="Q49" s="22">
        <v>121752</v>
      </c>
      <c r="R49" s="22">
        <v>475614</v>
      </c>
      <c r="S49" s="22"/>
      <c r="T49" s="22"/>
      <c r="U49" s="22"/>
      <c r="V49" s="22"/>
      <c r="W49" s="22">
        <v>2281524</v>
      </c>
      <c r="X49" s="22">
        <v>2272190</v>
      </c>
      <c r="Y49" s="22">
        <v>9334</v>
      </c>
      <c r="Z49" s="23">
        <v>0.41079311149155662</v>
      </c>
      <c r="AA49" s="20">
        <v>3386595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14095096</v>
      </c>
      <c r="D51" s="48">
        <f t="shared" si="3"/>
        <v>0</v>
      </c>
      <c r="E51" s="49">
        <f t="shared" si="3"/>
        <v>8668177</v>
      </c>
      <c r="F51" s="50">
        <f t="shared" si="3"/>
        <v>29859012</v>
      </c>
      <c r="G51" s="50">
        <f t="shared" si="3"/>
        <v>14447656</v>
      </c>
      <c r="H51" s="50">
        <f t="shared" si="3"/>
        <v>1797760</v>
      </c>
      <c r="I51" s="50">
        <f t="shared" si="3"/>
        <v>1470317</v>
      </c>
      <c r="J51" s="50">
        <f t="shared" si="3"/>
        <v>17715733</v>
      </c>
      <c r="K51" s="50">
        <f t="shared" si="3"/>
        <v>-4858454</v>
      </c>
      <c r="L51" s="50">
        <f t="shared" si="3"/>
        <v>-480034</v>
      </c>
      <c r="M51" s="50">
        <f t="shared" si="3"/>
        <v>8907290</v>
      </c>
      <c r="N51" s="50">
        <f t="shared" si="3"/>
        <v>3568802</v>
      </c>
      <c r="O51" s="50">
        <f t="shared" si="3"/>
        <v>47504</v>
      </c>
      <c r="P51" s="50">
        <f t="shared" si="3"/>
        <v>889977</v>
      </c>
      <c r="Q51" s="50">
        <f t="shared" si="3"/>
        <v>7614854</v>
      </c>
      <c r="R51" s="50">
        <f t="shared" si="3"/>
        <v>8552335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29836870</v>
      </c>
      <c r="X51" s="50">
        <f t="shared" si="3"/>
        <v>21937532</v>
      </c>
      <c r="Y51" s="50">
        <f t="shared" si="3"/>
        <v>7899338</v>
      </c>
      <c r="Z51" s="51">
        <f>+IF(X51&lt;&gt;0,+(Y51/X51)*100,0)</f>
        <v>36.008325822613045</v>
      </c>
      <c r="AA51" s="48">
        <f>SUM(AA48:AA50)</f>
        <v>29859012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14095096</v>
      </c>
      <c r="D53" s="54">
        <f>+D51-D52</f>
        <v>0</v>
      </c>
      <c r="E53" s="55">
        <f t="shared" si="4"/>
        <v>8668177</v>
      </c>
      <c r="F53" s="56">
        <f t="shared" si="4"/>
        <v>29859012</v>
      </c>
      <c r="G53" s="56">
        <f t="shared" si="4"/>
        <v>14447656</v>
      </c>
      <c r="H53" s="56">
        <f t="shared" si="4"/>
        <v>1797760</v>
      </c>
      <c r="I53" s="56">
        <f t="shared" si="4"/>
        <v>1470317</v>
      </c>
      <c r="J53" s="56">
        <f t="shared" si="4"/>
        <v>17715733</v>
      </c>
      <c r="K53" s="56">
        <f t="shared" si="4"/>
        <v>-4858454</v>
      </c>
      <c r="L53" s="56">
        <f t="shared" si="4"/>
        <v>-480034</v>
      </c>
      <c r="M53" s="56">
        <f t="shared" si="4"/>
        <v>8907290</v>
      </c>
      <c r="N53" s="56">
        <f t="shared" si="4"/>
        <v>3568802</v>
      </c>
      <c r="O53" s="56">
        <f t="shared" si="4"/>
        <v>47504</v>
      </c>
      <c r="P53" s="56">
        <f t="shared" si="4"/>
        <v>889977</v>
      </c>
      <c r="Q53" s="56">
        <f t="shared" si="4"/>
        <v>7614854</v>
      </c>
      <c r="R53" s="56">
        <f t="shared" si="4"/>
        <v>8552335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29836870</v>
      </c>
      <c r="X53" s="56">
        <f t="shared" si="4"/>
        <v>21937532</v>
      </c>
      <c r="Y53" s="56">
        <f t="shared" si="4"/>
        <v>7899338</v>
      </c>
      <c r="Z53" s="57">
        <f>+IF(X53&lt;&gt;0,+(Y53/X53)*100,0)</f>
        <v>36.008325822613045</v>
      </c>
      <c r="AA53" s="54">
        <f>+AA51-AA52</f>
        <v>29859012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14095096</v>
      </c>
      <c r="D56" s="48">
        <f>SUM(D53:D55)</f>
        <v>0</v>
      </c>
      <c r="E56" s="49">
        <f t="shared" si="5"/>
        <v>8668177</v>
      </c>
      <c r="F56" s="50">
        <f t="shared" si="5"/>
        <v>29859012</v>
      </c>
      <c r="G56" s="50">
        <f t="shared" si="5"/>
        <v>14447656</v>
      </c>
      <c r="H56" s="50">
        <f t="shared" si="5"/>
        <v>1797760</v>
      </c>
      <c r="I56" s="50">
        <f t="shared" si="5"/>
        <v>1470317</v>
      </c>
      <c r="J56" s="50">
        <f t="shared" si="5"/>
        <v>17715733</v>
      </c>
      <c r="K56" s="50">
        <f t="shared" si="5"/>
        <v>-4858454</v>
      </c>
      <c r="L56" s="50">
        <f t="shared" si="5"/>
        <v>-480034</v>
      </c>
      <c r="M56" s="50">
        <f t="shared" si="5"/>
        <v>8907290</v>
      </c>
      <c r="N56" s="50">
        <f t="shared" si="5"/>
        <v>3568802</v>
      </c>
      <c r="O56" s="50">
        <f t="shared" si="5"/>
        <v>47504</v>
      </c>
      <c r="P56" s="50">
        <f t="shared" si="5"/>
        <v>889977</v>
      </c>
      <c r="Q56" s="50">
        <f t="shared" si="5"/>
        <v>7614854</v>
      </c>
      <c r="R56" s="50">
        <f t="shared" si="5"/>
        <v>8552335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29836870</v>
      </c>
      <c r="X56" s="50">
        <f t="shared" si="5"/>
        <v>21937532</v>
      </c>
      <c r="Y56" s="50">
        <f t="shared" si="5"/>
        <v>7899338</v>
      </c>
      <c r="Z56" s="51">
        <f>+IF(X56&lt;&gt;0,+(Y56/X56)*100,0)</f>
        <v>36.008325822613045</v>
      </c>
      <c r="AA56" s="48">
        <f>SUM(AA53:AA55)</f>
        <v>29859012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14095096</v>
      </c>
      <c r="D59" s="65">
        <f>SUM(D56:D58)</f>
        <v>0</v>
      </c>
      <c r="E59" s="66">
        <f t="shared" si="6"/>
        <v>8668177</v>
      </c>
      <c r="F59" s="67">
        <f t="shared" si="6"/>
        <v>29859012</v>
      </c>
      <c r="G59" s="67">
        <f t="shared" si="6"/>
        <v>14447656</v>
      </c>
      <c r="H59" s="67">
        <f t="shared" si="6"/>
        <v>1797760</v>
      </c>
      <c r="I59" s="67">
        <f t="shared" si="6"/>
        <v>1470317</v>
      </c>
      <c r="J59" s="67">
        <f t="shared" si="6"/>
        <v>17715733</v>
      </c>
      <c r="K59" s="67">
        <f t="shared" si="6"/>
        <v>-4858454</v>
      </c>
      <c r="L59" s="67">
        <f t="shared" si="6"/>
        <v>-480034</v>
      </c>
      <c r="M59" s="67">
        <f t="shared" si="6"/>
        <v>8907290</v>
      </c>
      <c r="N59" s="67">
        <f t="shared" si="6"/>
        <v>3568802</v>
      </c>
      <c r="O59" s="67">
        <f t="shared" si="6"/>
        <v>47504</v>
      </c>
      <c r="P59" s="67">
        <f t="shared" si="6"/>
        <v>889977</v>
      </c>
      <c r="Q59" s="67">
        <f t="shared" si="6"/>
        <v>7614854</v>
      </c>
      <c r="R59" s="67">
        <f t="shared" si="6"/>
        <v>8552335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29836870</v>
      </c>
      <c r="X59" s="67">
        <f t="shared" si="6"/>
        <v>21937532</v>
      </c>
      <c r="Y59" s="67">
        <f t="shared" si="6"/>
        <v>7899338</v>
      </c>
      <c r="Z59" s="68">
        <f>+IF(X59&lt;&gt;0,+(Y59/X59)*100,0)</f>
        <v>36.008325822613045</v>
      </c>
      <c r="AA59" s="65">
        <f>SUM(AA56:AA58)</f>
        <v>29859012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48851409</v>
      </c>
      <c r="D8" s="20"/>
      <c r="E8" s="21">
        <v>32694573</v>
      </c>
      <c r="F8" s="22">
        <v>47694573</v>
      </c>
      <c r="G8" s="22">
        <v>2656600</v>
      </c>
      <c r="H8" s="22">
        <v>14881460</v>
      </c>
      <c r="I8" s="22">
        <v>2496853</v>
      </c>
      <c r="J8" s="22">
        <v>20034913</v>
      </c>
      <c r="K8" s="22">
        <v>2508295</v>
      </c>
      <c r="L8" s="22">
        <v>2486098</v>
      </c>
      <c r="M8" s="22">
        <v>2479004</v>
      </c>
      <c r="N8" s="22">
        <v>7473397</v>
      </c>
      <c r="O8" s="22">
        <v>2458947</v>
      </c>
      <c r="P8" s="22">
        <v>6449921</v>
      </c>
      <c r="Q8" s="22">
        <v>2515059</v>
      </c>
      <c r="R8" s="22">
        <v>11423927</v>
      </c>
      <c r="S8" s="22"/>
      <c r="T8" s="22"/>
      <c r="U8" s="22"/>
      <c r="V8" s="22"/>
      <c r="W8" s="22">
        <v>38932237</v>
      </c>
      <c r="X8" s="22">
        <v>35770932</v>
      </c>
      <c r="Y8" s="22">
        <v>3161305</v>
      </c>
      <c r="Z8" s="23">
        <v>8.8376366598443674</v>
      </c>
      <c r="AA8" s="20">
        <v>47694573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10344</v>
      </c>
      <c r="F10" s="22">
        <v>10344</v>
      </c>
      <c r="G10" s="22"/>
      <c r="H10" s="22"/>
      <c r="I10" s="22"/>
      <c r="J10" s="22"/>
      <c r="K10" s="22"/>
      <c r="L10" s="22">
        <v>157</v>
      </c>
      <c r="M10" s="22"/>
      <c r="N10" s="22">
        <v>157</v>
      </c>
      <c r="O10" s="22">
        <v>96</v>
      </c>
      <c r="P10" s="22"/>
      <c r="Q10" s="22"/>
      <c r="R10" s="22">
        <v>96</v>
      </c>
      <c r="S10" s="22"/>
      <c r="T10" s="22"/>
      <c r="U10" s="22"/>
      <c r="V10" s="22"/>
      <c r="W10" s="22">
        <v>253</v>
      </c>
      <c r="X10" s="22">
        <v>7758</v>
      </c>
      <c r="Y10" s="22">
        <v>-7505</v>
      </c>
      <c r="Z10" s="23">
        <v>-96.738850219128636</v>
      </c>
      <c r="AA10" s="20">
        <v>10344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5483538</v>
      </c>
      <c r="D13" s="20"/>
      <c r="E13" s="21">
        <v>5659293</v>
      </c>
      <c r="F13" s="22">
        <v>5659293</v>
      </c>
      <c r="G13" s="22">
        <v>569618</v>
      </c>
      <c r="H13" s="22">
        <v>578015</v>
      </c>
      <c r="I13" s="22">
        <v>652056</v>
      </c>
      <c r="J13" s="22">
        <v>1799689</v>
      </c>
      <c r="K13" s="22">
        <v>532676</v>
      </c>
      <c r="L13" s="22">
        <v>607329</v>
      </c>
      <c r="M13" s="22">
        <v>617211</v>
      </c>
      <c r="N13" s="22">
        <v>1757216</v>
      </c>
      <c r="O13" s="22">
        <v>624978</v>
      </c>
      <c r="P13" s="22">
        <v>630046</v>
      </c>
      <c r="Q13" s="22">
        <v>635166</v>
      </c>
      <c r="R13" s="22">
        <v>1890190</v>
      </c>
      <c r="S13" s="22"/>
      <c r="T13" s="22"/>
      <c r="U13" s="22"/>
      <c r="V13" s="22"/>
      <c r="W13" s="22">
        <v>5447095</v>
      </c>
      <c r="X13" s="22">
        <v>4244472</v>
      </c>
      <c r="Y13" s="22">
        <v>1202623</v>
      </c>
      <c r="Z13" s="23">
        <v>28.333865790609526</v>
      </c>
      <c r="AA13" s="20">
        <v>5659293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105850</v>
      </c>
      <c r="D22" s="20"/>
      <c r="E22" s="21"/>
      <c r="F22" s="22">
        <v>205434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154074</v>
      </c>
      <c r="Y22" s="22">
        <v>-154074</v>
      </c>
      <c r="Z22" s="23">
        <v>-100</v>
      </c>
      <c r="AA22" s="20">
        <v>205434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791663</v>
      </c>
      <c r="D28" s="20"/>
      <c r="E28" s="21"/>
      <c r="F28" s="22"/>
      <c r="G28" s="22">
        <v>78484</v>
      </c>
      <c r="H28" s="22">
        <v>77393</v>
      </c>
      <c r="I28" s="22">
        <v>67410</v>
      </c>
      <c r="J28" s="22">
        <v>223287</v>
      </c>
      <c r="K28" s="22">
        <v>73991</v>
      </c>
      <c r="L28" s="22">
        <v>72052</v>
      </c>
      <c r="M28" s="22">
        <v>73991</v>
      </c>
      <c r="N28" s="22">
        <v>220034</v>
      </c>
      <c r="O28" s="22">
        <v>49204</v>
      </c>
      <c r="P28" s="22">
        <v>64757</v>
      </c>
      <c r="Q28" s="22">
        <v>73315</v>
      </c>
      <c r="R28" s="22">
        <v>187276</v>
      </c>
      <c r="S28" s="22"/>
      <c r="T28" s="22"/>
      <c r="U28" s="22"/>
      <c r="V28" s="22"/>
      <c r="W28" s="22">
        <v>630597</v>
      </c>
      <c r="X28" s="22"/>
      <c r="Y28" s="22">
        <v>630597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55232460</v>
      </c>
      <c r="D32" s="29">
        <f t="shared" ref="D32:Y32" si="0">SUM(D6:D31)</f>
        <v>0</v>
      </c>
      <c r="E32" s="30">
        <f t="shared" si="0"/>
        <v>38364210</v>
      </c>
      <c r="F32" s="31">
        <f t="shared" si="0"/>
        <v>53569644</v>
      </c>
      <c r="G32" s="31">
        <f t="shared" si="0"/>
        <v>3304702</v>
      </c>
      <c r="H32" s="31">
        <f t="shared" si="0"/>
        <v>15536868</v>
      </c>
      <c r="I32" s="31">
        <f t="shared" si="0"/>
        <v>3216319</v>
      </c>
      <c r="J32" s="31">
        <f t="shared" si="0"/>
        <v>22057889</v>
      </c>
      <c r="K32" s="31">
        <f t="shared" si="0"/>
        <v>3114962</v>
      </c>
      <c r="L32" s="31">
        <f t="shared" si="0"/>
        <v>3165636</v>
      </c>
      <c r="M32" s="31">
        <f t="shared" si="0"/>
        <v>3170206</v>
      </c>
      <c r="N32" s="31">
        <f t="shared" si="0"/>
        <v>9450804</v>
      </c>
      <c r="O32" s="31">
        <f t="shared" si="0"/>
        <v>3133225</v>
      </c>
      <c r="P32" s="31">
        <f t="shared" si="0"/>
        <v>7144724</v>
      </c>
      <c r="Q32" s="31">
        <f t="shared" si="0"/>
        <v>3223540</v>
      </c>
      <c r="R32" s="31">
        <f t="shared" si="0"/>
        <v>13501489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45010182</v>
      </c>
      <c r="X32" s="31">
        <f t="shared" si="0"/>
        <v>40177236</v>
      </c>
      <c r="Y32" s="31">
        <f t="shared" si="0"/>
        <v>4832946</v>
      </c>
      <c r="Z32" s="32">
        <f>+IF(X32&lt;&gt;0,+(Y32/X32)*100,0)</f>
        <v>12.029065414056856</v>
      </c>
      <c r="AA32" s="29">
        <f>SUM(AA6:AA31)</f>
        <v>53569644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17276317</v>
      </c>
      <c r="D34" s="20"/>
      <c r="E34" s="21">
        <v>19584059</v>
      </c>
      <c r="F34" s="22">
        <v>19584059</v>
      </c>
      <c r="G34" s="22">
        <v>1583705</v>
      </c>
      <c r="H34" s="22">
        <v>1419306</v>
      </c>
      <c r="I34" s="22">
        <v>1484524</v>
      </c>
      <c r="J34" s="22">
        <v>4487535</v>
      </c>
      <c r="K34" s="22">
        <v>1416623</v>
      </c>
      <c r="L34" s="22">
        <v>1373022</v>
      </c>
      <c r="M34" s="22">
        <v>1490125</v>
      </c>
      <c r="N34" s="22">
        <v>4279770</v>
      </c>
      <c r="O34" s="22">
        <v>1403685</v>
      </c>
      <c r="P34" s="22">
        <v>1475873</v>
      </c>
      <c r="Q34" s="22">
        <v>1399574</v>
      </c>
      <c r="R34" s="22">
        <v>4279132</v>
      </c>
      <c r="S34" s="22"/>
      <c r="T34" s="22"/>
      <c r="U34" s="22"/>
      <c r="V34" s="22"/>
      <c r="W34" s="22">
        <v>13046437</v>
      </c>
      <c r="X34" s="22">
        <v>14688027</v>
      </c>
      <c r="Y34" s="22">
        <v>-1641590</v>
      </c>
      <c r="Z34" s="23">
        <v>-11.176381960626843</v>
      </c>
      <c r="AA34" s="20">
        <v>19584059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514331</v>
      </c>
      <c r="D37" s="20"/>
      <c r="E37" s="21">
        <v>749031</v>
      </c>
      <c r="F37" s="22">
        <v>742244</v>
      </c>
      <c r="G37" s="22">
        <v>25516</v>
      </c>
      <c r="H37" s="22">
        <v>80429</v>
      </c>
      <c r="I37" s="22">
        <v>121820</v>
      </c>
      <c r="J37" s="22">
        <v>227765</v>
      </c>
      <c r="K37" s="22">
        <v>44197</v>
      </c>
      <c r="L37" s="22">
        <v>46070</v>
      </c>
      <c r="M37" s="22">
        <v>18582</v>
      </c>
      <c r="N37" s="22">
        <v>108849</v>
      </c>
      <c r="O37" s="22">
        <v>73567</v>
      </c>
      <c r="P37" s="22">
        <v>63566</v>
      </c>
      <c r="Q37" s="22">
        <v>17250</v>
      </c>
      <c r="R37" s="22">
        <v>154383</v>
      </c>
      <c r="S37" s="22"/>
      <c r="T37" s="22"/>
      <c r="U37" s="22"/>
      <c r="V37" s="22"/>
      <c r="W37" s="22">
        <v>490997</v>
      </c>
      <c r="X37" s="22">
        <v>556650</v>
      </c>
      <c r="Y37" s="22">
        <v>-65653</v>
      </c>
      <c r="Z37" s="23">
        <v>-11.794305218719122</v>
      </c>
      <c r="AA37" s="20">
        <v>742244</v>
      </c>
    </row>
    <row r="38" spans="1:27" x14ac:dyDescent="0.25">
      <c r="A38" s="19" t="s">
        <v>64</v>
      </c>
      <c r="B38" s="15" t="s">
        <v>32</v>
      </c>
      <c r="C38" s="20">
        <v>13545859</v>
      </c>
      <c r="D38" s="20"/>
      <c r="E38" s="21">
        <v>7972507</v>
      </c>
      <c r="F38" s="22">
        <v>7972507</v>
      </c>
      <c r="G38" s="22"/>
      <c r="H38" s="22"/>
      <c r="I38" s="22"/>
      <c r="J38" s="22"/>
      <c r="K38" s="22"/>
      <c r="L38" s="22"/>
      <c r="M38" s="22">
        <v>4040135</v>
      </c>
      <c r="N38" s="22">
        <v>4040135</v>
      </c>
      <c r="O38" s="22"/>
      <c r="P38" s="22"/>
      <c r="Q38" s="22"/>
      <c r="R38" s="22"/>
      <c r="S38" s="22"/>
      <c r="T38" s="22"/>
      <c r="U38" s="22"/>
      <c r="V38" s="22"/>
      <c r="W38" s="22">
        <v>4040135</v>
      </c>
      <c r="X38" s="22">
        <v>5979384</v>
      </c>
      <c r="Y38" s="22">
        <v>-1939249</v>
      </c>
      <c r="Z38" s="23">
        <v>-32.432253891036268</v>
      </c>
      <c r="AA38" s="20">
        <v>7972507</v>
      </c>
    </row>
    <row r="39" spans="1:27" x14ac:dyDescent="0.25">
      <c r="A39" s="19" t="s">
        <v>65</v>
      </c>
      <c r="B39" s="15" t="s">
        <v>32</v>
      </c>
      <c r="C39" s="20">
        <v>6286646</v>
      </c>
      <c r="D39" s="20"/>
      <c r="E39" s="21">
        <v>7421404</v>
      </c>
      <c r="F39" s="22">
        <v>7421404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5566050</v>
      </c>
      <c r="Y39" s="22">
        <v>-5566050</v>
      </c>
      <c r="Z39" s="23">
        <v>-100</v>
      </c>
      <c r="AA39" s="20">
        <v>7421404</v>
      </c>
    </row>
    <row r="40" spans="1:27" x14ac:dyDescent="0.25">
      <c r="A40" s="19" t="s">
        <v>40</v>
      </c>
      <c r="B40" s="15" t="s">
        <v>32</v>
      </c>
      <c r="C40" s="20">
        <v>15782</v>
      </c>
      <c r="D40" s="20"/>
      <c r="E40" s="21">
        <v>61054</v>
      </c>
      <c r="F40" s="22">
        <v>61054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45792</v>
      </c>
      <c r="Y40" s="22">
        <v>-45792</v>
      </c>
      <c r="Z40" s="23">
        <v>-100</v>
      </c>
      <c r="AA40" s="20">
        <v>61054</v>
      </c>
    </row>
    <row r="41" spans="1:27" x14ac:dyDescent="0.25">
      <c r="A41" s="19" t="s">
        <v>66</v>
      </c>
      <c r="B41" s="15" t="s">
        <v>32</v>
      </c>
      <c r="C41" s="20">
        <v>5853077</v>
      </c>
      <c r="D41" s="20"/>
      <c r="E41" s="21">
        <v>6614343</v>
      </c>
      <c r="F41" s="22">
        <v>5667987</v>
      </c>
      <c r="G41" s="22">
        <v>223245</v>
      </c>
      <c r="H41" s="22">
        <v>289296</v>
      </c>
      <c r="I41" s="22">
        <v>302386</v>
      </c>
      <c r="J41" s="22">
        <v>814927</v>
      </c>
      <c r="K41" s="22">
        <v>591096</v>
      </c>
      <c r="L41" s="22">
        <v>545364</v>
      </c>
      <c r="M41" s="22">
        <v>755215</v>
      </c>
      <c r="N41" s="22">
        <v>1891675</v>
      </c>
      <c r="O41" s="22">
        <v>524583</v>
      </c>
      <c r="P41" s="22">
        <v>170739</v>
      </c>
      <c r="Q41" s="22">
        <v>249615</v>
      </c>
      <c r="R41" s="22">
        <v>944937</v>
      </c>
      <c r="S41" s="22"/>
      <c r="T41" s="22"/>
      <c r="U41" s="22"/>
      <c r="V41" s="22"/>
      <c r="W41" s="22">
        <v>3651539</v>
      </c>
      <c r="X41" s="22">
        <v>4250997</v>
      </c>
      <c r="Y41" s="22">
        <v>-599458</v>
      </c>
      <c r="Z41" s="23">
        <v>-14.1015860514604</v>
      </c>
      <c r="AA41" s="20">
        <v>5667987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175750</v>
      </c>
      <c r="D43" s="20"/>
      <c r="E43" s="21"/>
      <c r="F43" s="22"/>
      <c r="G43" s="22">
        <v>690</v>
      </c>
      <c r="H43" s="22">
        <v>1647</v>
      </c>
      <c r="I43" s="22">
        <v>597</v>
      </c>
      <c r="J43" s="22">
        <v>2934</v>
      </c>
      <c r="K43" s="22">
        <v>4201</v>
      </c>
      <c r="L43" s="22">
        <v>3182</v>
      </c>
      <c r="M43" s="22">
        <v>1548</v>
      </c>
      <c r="N43" s="22">
        <v>8931</v>
      </c>
      <c r="O43" s="22">
        <v>1171</v>
      </c>
      <c r="P43" s="22">
        <v>4693</v>
      </c>
      <c r="Q43" s="22">
        <v>1295</v>
      </c>
      <c r="R43" s="22">
        <v>7159</v>
      </c>
      <c r="S43" s="22"/>
      <c r="T43" s="22"/>
      <c r="U43" s="22"/>
      <c r="V43" s="22"/>
      <c r="W43" s="22">
        <v>19024</v>
      </c>
      <c r="X43" s="22"/>
      <c r="Y43" s="22">
        <v>19024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3630955</v>
      </c>
      <c r="D44" s="20"/>
      <c r="E44" s="21">
        <v>2145688</v>
      </c>
      <c r="F44" s="22">
        <v>2827676</v>
      </c>
      <c r="G44" s="22">
        <v>19949</v>
      </c>
      <c r="H44" s="22">
        <v>315405</v>
      </c>
      <c r="I44" s="22">
        <v>279315</v>
      </c>
      <c r="J44" s="22">
        <v>614669</v>
      </c>
      <c r="K44" s="22">
        <v>134249</v>
      </c>
      <c r="L44" s="22">
        <v>452314</v>
      </c>
      <c r="M44" s="22">
        <v>148355</v>
      </c>
      <c r="N44" s="22">
        <v>734918</v>
      </c>
      <c r="O44" s="22">
        <v>272177</v>
      </c>
      <c r="P44" s="22">
        <v>280698</v>
      </c>
      <c r="Q44" s="22">
        <v>233058</v>
      </c>
      <c r="R44" s="22">
        <v>785933</v>
      </c>
      <c r="S44" s="22"/>
      <c r="T44" s="22"/>
      <c r="U44" s="22"/>
      <c r="V44" s="22"/>
      <c r="W44" s="22">
        <v>2135520</v>
      </c>
      <c r="X44" s="22">
        <v>2120796</v>
      </c>
      <c r="Y44" s="22">
        <v>14724</v>
      </c>
      <c r="Z44" s="23">
        <v>0.69426762404304798</v>
      </c>
      <c r="AA44" s="20">
        <v>2827676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47298717</v>
      </c>
      <c r="D47" s="29">
        <f t="shared" ref="D47:Y47" si="1">SUM(D34:D46)</f>
        <v>0</v>
      </c>
      <c r="E47" s="30">
        <f t="shared" si="1"/>
        <v>44548086</v>
      </c>
      <c r="F47" s="31">
        <f t="shared" si="1"/>
        <v>44276931</v>
      </c>
      <c r="G47" s="31">
        <f t="shared" si="1"/>
        <v>1853105</v>
      </c>
      <c r="H47" s="31">
        <f t="shared" si="1"/>
        <v>2106083</v>
      </c>
      <c r="I47" s="31">
        <f t="shared" si="1"/>
        <v>2188642</v>
      </c>
      <c r="J47" s="31">
        <f t="shared" si="1"/>
        <v>6147830</v>
      </c>
      <c r="K47" s="31">
        <f t="shared" si="1"/>
        <v>2190366</v>
      </c>
      <c r="L47" s="31">
        <f t="shared" si="1"/>
        <v>2419952</v>
      </c>
      <c r="M47" s="31">
        <f t="shared" si="1"/>
        <v>6453960</v>
      </c>
      <c r="N47" s="31">
        <f t="shared" si="1"/>
        <v>11064278</v>
      </c>
      <c r="O47" s="31">
        <f t="shared" si="1"/>
        <v>2275183</v>
      </c>
      <c r="P47" s="31">
        <f t="shared" si="1"/>
        <v>1995569</v>
      </c>
      <c r="Q47" s="31">
        <f t="shared" si="1"/>
        <v>1900792</v>
      </c>
      <c r="R47" s="31">
        <f t="shared" si="1"/>
        <v>6171544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23383652</v>
      </c>
      <c r="X47" s="31">
        <f t="shared" si="1"/>
        <v>33207696</v>
      </c>
      <c r="Y47" s="31">
        <f t="shared" si="1"/>
        <v>-9824044</v>
      </c>
      <c r="Z47" s="32">
        <f>+IF(X47&lt;&gt;0,+(Y47/X47)*100,0)</f>
        <v>-29.583636275157421</v>
      </c>
      <c r="AA47" s="29">
        <f>SUM(AA34:AA46)</f>
        <v>44276931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7933743</v>
      </c>
      <c r="D48" s="39">
        <f t="shared" si="2"/>
        <v>0</v>
      </c>
      <c r="E48" s="40">
        <f t="shared" si="2"/>
        <v>-6183876</v>
      </c>
      <c r="F48" s="41">
        <f t="shared" si="2"/>
        <v>9292713</v>
      </c>
      <c r="G48" s="41">
        <f t="shared" si="2"/>
        <v>1451597</v>
      </c>
      <c r="H48" s="41">
        <f t="shared" si="2"/>
        <v>13430785</v>
      </c>
      <c r="I48" s="41">
        <f t="shared" si="2"/>
        <v>1027677</v>
      </c>
      <c r="J48" s="41">
        <f t="shared" si="2"/>
        <v>15910059</v>
      </c>
      <c r="K48" s="41">
        <f t="shared" si="2"/>
        <v>924596</v>
      </c>
      <c r="L48" s="41">
        <f t="shared" si="2"/>
        <v>745684</v>
      </c>
      <c r="M48" s="41">
        <f t="shared" si="2"/>
        <v>-3283754</v>
      </c>
      <c r="N48" s="41">
        <f t="shared" si="2"/>
        <v>-1613474</v>
      </c>
      <c r="O48" s="41">
        <f t="shared" si="2"/>
        <v>858042</v>
      </c>
      <c r="P48" s="41">
        <f t="shared" si="2"/>
        <v>5149155</v>
      </c>
      <c r="Q48" s="41">
        <f t="shared" si="2"/>
        <v>1322748</v>
      </c>
      <c r="R48" s="41">
        <f t="shared" si="2"/>
        <v>7329945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21626530</v>
      </c>
      <c r="X48" s="41">
        <f t="shared" si="2"/>
        <v>6969540</v>
      </c>
      <c r="Y48" s="41">
        <f t="shared" si="2"/>
        <v>14656990</v>
      </c>
      <c r="Z48" s="42">
        <f>+IF(X48&lt;&gt;0,+(Y48/X48)*100,0)</f>
        <v>210.30067981531064</v>
      </c>
      <c r="AA48" s="39">
        <f>+AA32-AA47</f>
        <v>9292713</v>
      </c>
    </row>
    <row r="49" spans="1:27" x14ac:dyDescent="0.25">
      <c r="A49" s="43" t="s">
        <v>74</v>
      </c>
      <c r="B49" s="15" t="s">
        <v>32</v>
      </c>
      <c r="C49" s="20">
        <v>8660637</v>
      </c>
      <c r="D49" s="20"/>
      <c r="E49" s="21"/>
      <c r="F49" s="22">
        <v>1369565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1027170</v>
      </c>
      <c r="Y49" s="22">
        <v>-1027170</v>
      </c>
      <c r="Z49" s="23">
        <v>-100</v>
      </c>
      <c r="AA49" s="20">
        <v>1369565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16594380</v>
      </c>
      <c r="D51" s="48">
        <f t="shared" si="3"/>
        <v>0</v>
      </c>
      <c r="E51" s="49">
        <f t="shared" si="3"/>
        <v>-6183876</v>
      </c>
      <c r="F51" s="50">
        <f t="shared" si="3"/>
        <v>10662278</v>
      </c>
      <c r="G51" s="50">
        <f t="shared" si="3"/>
        <v>1451597</v>
      </c>
      <c r="H51" s="50">
        <f t="shared" si="3"/>
        <v>13430785</v>
      </c>
      <c r="I51" s="50">
        <f t="shared" si="3"/>
        <v>1027677</v>
      </c>
      <c r="J51" s="50">
        <f t="shared" si="3"/>
        <v>15910059</v>
      </c>
      <c r="K51" s="50">
        <f t="shared" si="3"/>
        <v>924596</v>
      </c>
      <c r="L51" s="50">
        <f t="shared" si="3"/>
        <v>745684</v>
      </c>
      <c r="M51" s="50">
        <f t="shared" si="3"/>
        <v>-3283754</v>
      </c>
      <c r="N51" s="50">
        <f t="shared" si="3"/>
        <v>-1613474</v>
      </c>
      <c r="O51" s="50">
        <f t="shared" si="3"/>
        <v>858042</v>
      </c>
      <c r="P51" s="50">
        <f t="shared" si="3"/>
        <v>5149155</v>
      </c>
      <c r="Q51" s="50">
        <f t="shared" si="3"/>
        <v>1322748</v>
      </c>
      <c r="R51" s="50">
        <f t="shared" si="3"/>
        <v>7329945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21626530</v>
      </c>
      <c r="X51" s="50">
        <f t="shared" si="3"/>
        <v>7996710</v>
      </c>
      <c r="Y51" s="50">
        <f t="shared" si="3"/>
        <v>13629820</v>
      </c>
      <c r="Z51" s="51">
        <f>+IF(X51&lt;&gt;0,+(Y51/X51)*100,0)</f>
        <v>170.44284461984992</v>
      </c>
      <c r="AA51" s="48">
        <f>SUM(AA48:AA50)</f>
        <v>10662278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16594380</v>
      </c>
      <c r="D53" s="54">
        <f>+D51-D52</f>
        <v>0</v>
      </c>
      <c r="E53" s="55">
        <f t="shared" si="4"/>
        <v>-6183876</v>
      </c>
      <c r="F53" s="56">
        <f t="shared" si="4"/>
        <v>10662278</v>
      </c>
      <c r="G53" s="56">
        <f t="shared" si="4"/>
        <v>1451597</v>
      </c>
      <c r="H53" s="56">
        <f t="shared" si="4"/>
        <v>13430785</v>
      </c>
      <c r="I53" s="56">
        <f t="shared" si="4"/>
        <v>1027677</v>
      </c>
      <c r="J53" s="56">
        <f t="shared" si="4"/>
        <v>15910059</v>
      </c>
      <c r="K53" s="56">
        <f t="shared" si="4"/>
        <v>924596</v>
      </c>
      <c r="L53" s="56">
        <f t="shared" si="4"/>
        <v>745684</v>
      </c>
      <c r="M53" s="56">
        <f t="shared" si="4"/>
        <v>-3283754</v>
      </c>
      <c r="N53" s="56">
        <f t="shared" si="4"/>
        <v>-1613474</v>
      </c>
      <c r="O53" s="56">
        <f t="shared" si="4"/>
        <v>858042</v>
      </c>
      <c r="P53" s="56">
        <f t="shared" si="4"/>
        <v>5149155</v>
      </c>
      <c r="Q53" s="56">
        <f t="shared" si="4"/>
        <v>1322748</v>
      </c>
      <c r="R53" s="56">
        <f t="shared" si="4"/>
        <v>7329945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21626530</v>
      </c>
      <c r="X53" s="56">
        <f t="shared" si="4"/>
        <v>7996710</v>
      </c>
      <c r="Y53" s="56">
        <f t="shared" si="4"/>
        <v>13629820</v>
      </c>
      <c r="Z53" s="57">
        <f>+IF(X53&lt;&gt;0,+(Y53/X53)*100,0)</f>
        <v>170.44284461984992</v>
      </c>
      <c r="AA53" s="54">
        <f>+AA51-AA52</f>
        <v>10662278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16594380</v>
      </c>
      <c r="D56" s="48">
        <f>SUM(D53:D55)</f>
        <v>0</v>
      </c>
      <c r="E56" s="49">
        <f t="shared" si="5"/>
        <v>-6183876</v>
      </c>
      <c r="F56" s="50">
        <f t="shared" si="5"/>
        <v>10662278</v>
      </c>
      <c r="G56" s="50">
        <f t="shared" si="5"/>
        <v>1451597</v>
      </c>
      <c r="H56" s="50">
        <f t="shared" si="5"/>
        <v>13430785</v>
      </c>
      <c r="I56" s="50">
        <f t="shared" si="5"/>
        <v>1027677</v>
      </c>
      <c r="J56" s="50">
        <f t="shared" si="5"/>
        <v>15910059</v>
      </c>
      <c r="K56" s="50">
        <f t="shared" si="5"/>
        <v>924596</v>
      </c>
      <c r="L56" s="50">
        <f t="shared" si="5"/>
        <v>745684</v>
      </c>
      <c r="M56" s="50">
        <f t="shared" si="5"/>
        <v>-3283754</v>
      </c>
      <c r="N56" s="50">
        <f t="shared" si="5"/>
        <v>-1613474</v>
      </c>
      <c r="O56" s="50">
        <f t="shared" si="5"/>
        <v>858042</v>
      </c>
      <c r="P56" s="50">
        <f t="shared" si="5"/>
        <v>5149155</v>
      </c>
      <c r="Q56" s="50">
        <f t="shared" si="5"/>
        <v>1322748</v>
      </c>
      <c r="R56" s="50">
        <f t="shared" si="5"/>
        <v>7329945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21626530</v>
      </c>
      <c r="X56" s="50">
        <f t="shared" si="5"/>
        <v>7996710</v>
      </c>
      <c r="Y56" s="50">
        <f t="shared" si="5"/>
        <v>13629820</v>
      </c>
      <c r="Z56" s="51">
        <f>+IF(X56&lt;&gt;0,+(Y56/X56)*100,0)</f>
        <v>170.44284461984992</v>
      </c>
      <c r="AA56" s="48">
        <f>SUM(AA53:AA55)</f>
        <v>10662278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16594380</v>
      </c>
      <c r="D59" s="65">
        <f>SUM(D56:D58)</f>
        <v>0</v>
      </c>
      <c r="E59" s="66">
        <f t="shared" si="6"/>
        <v>-6183876</v>
      </c>
      <c r="F59" s="67">
        <f t="shared" si="6"/>
        <v>10662278</v>
      </c>
      <c r="G59" s="67">
        <f t="shared" si="6"/>
        <v>1451597</v>
      </c>
      <c r="H59" s="67">
        <f t="shared" si="6"/>
        <v>13430785</v>
      </c>
      <c r="I59" s="67">
        <f t="shared" si="6"/>
        <v>1027677</v>
      </c>
      <c r="J59" s="67">
        <f t="shared" si="6"/>
        <v>15910059</v>
      </c>
      <c r="K59" s="67">
        <f t="shared" si="6"/>
        <v>924596</v>
      </c>
      <c r="L59" s="67">
        <f t="shared" si="6"/>
        <v>745684</v>
      </c>
      <c r="M59" s="67">
        <f t="shared" si="6"/>
        <v>-3283754</v>
      </c>
      <c r="N59" s="67">
        <f t="shared" si="6"/>
        <v>-1613474</v>
      </c>
      <c r="O59" s="67">
        <f t="shared" si="6"/>
        <v>858042</v>
      </c>
      <c r="P59" s="67">
        <f t="shared" si="6"/>
        <v>5149155</v>
      </c>
      <c r="Q59" s="67">
        <f t="shared" si="6"/>
        <v>1322748</v>
      </c>
      <c r="R59" s="67">
        <f t="shared" si="6"/>
        <v>7329945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21626530</v>
      </c>
      <c r="X59" s="67">
        <f t="shared" si="6"/>
        <v>7996710</v>
      </c>
      <c r="Y59" s="67">
        <f t="shared" si="6"/>
        <v>13629820</v>
      </c>
      <c r="Z59" s="68">
        <f>+IF(X59&lt;&gt;0,+(Y59/X59)*100,0)</f>
        <v>170.44284461984992</v>
      </c>
      <c r="AA59" s="65">
        <f>SUM(AA56:AA58)</f>
        <v>10662278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147408421</v>
      </c>
      <c r="D8" s="20"/>
      <c r="E8" s="21">
        <v>151600117</v>
      </c>
      <c r="F8" s="22">
        <v>153124009</v>
      </c>
      <c r="G8" s="22">
        <v>12063751</v>
      </c>
      <c r="H8" s="22">
        <v>13055046</v>
      </c>
      <c r="I8" s="22">
        <v>12848081</v>
      </c>
      <c r="J8" s="22">
        <v>37966878</v>
      </c>
      <c r="K8" s="22">
        <v>12853008</v>
      </c>
      <c r="L8" s="22">
        <v>13050949</v>
      </c>
      <c r="M8" s="22">
        <v>13938638</v>
      </c>
      <c r="N8" s="22">
        <v>39842595</v>
      </c>
      <c r="O8" s="22">
        <v>12270818</v>
      </c>
      <c r="P8" s="22">
        <v>13193386</v>
      </c>
      <c r="Q8" s="22">
        <v>13144097</v>
      </c>
      <c r="R8" s="22">
        <v>38608301</v>
      </c>
      <c r="S8" s="22"/>
      <c r="T8" s="22"/>
      <c r="U8" s="22"/>
      <c r="V8" s="22"/>
      <c r="W8" s="22">
        <v>116417774</v>
      </c>
      <c r="X8" s="22">
        <v>116228135</v>
      </c>
      <c r="Y8" s="22">
        <v>189639</v>
      </c>
      <c r="Z8" s="23">
        <v>0.16316101088604754</v>
      </c>
      <c r="AA8" s="20">
        <v>153124009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334779</v>
      </c>
      <c r="D10" s="20"/>
      <c r="E10" s="21">
        <v>250000</v>
      </c>
      <c r="F10" s="22">
        <v>150000</v>
      </c>
      <c r="G10" s="22">
        <v>5240</v>
      </c>
      <c r="H10" s="22"/>
      <c r="I10" s="22">
        <v>57174</v>
      </c>
      <c r="J10" s="22">
        <v>62414</v>
      </c>
      <c r="K10" s="22">
        <v>2538</v>
      </c>
      <c r="L10" s="22">
        <v>28714</v>
      </c>
      <c r="M10" s="22"/>
      <c r="N10" s="22">
        <v>31252</v>
      </c>
      <c r="O10" s="22"/>
      <c r="P10" s="22">
        <v>-1139</v>
      </c>
      <c r="Q10" s="22">
        <v>95121</v>
      </c>
      <c r="R10" s="22">
        <v>93982</v>
      </c>
      <c r="S10" s="22"/>
      <c r="T10" s="22"/>
      <c r="U10" s="22"/>
      <c r="V10" s="22"/>
      <c r="W10" s="22">
        <v>187648</v>
      </c>
      <c r="X10" s="22">
        <v>73666</v>
      </c>
      <c r="Y10" s="22">
        <v>113982</v>
      </c>
      <c r="Z10" s="23">
        <v>154.72809708685148</v>
      </c>
      <c r="AA10" s="20">
        <v>150000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2317914</v>
      </c>
      <c r="D13" s="20"/>
      <c r="E13" s="21">
        <v>1551030</v>
      </c>
      <c r="F13" s="22">
        <v>3156367</v>
      </c>
      <c r="G13" s="22">
        <v>273812</v>
      </c>
      <c r="H13" s="22">
        <v>242563</v>
      </c>
      <c r="I13" s="22">
        <v>278487</v>
      </c>
      <c r="J13" s="22">
        <v>794862</v>
      </c>
      <c r="K13" s="22">
        <v>279862</v>
      </c>
      <c r="L13" s="22">
        <v>279427</v>
      </c>
      <c r="M13" s="22">
        <v>285624</v>
      </c>
      <c r="N13" s="22">
        <v>844913</v>
      </c>
      <c r="O13" s="22">
        <v>303778</v>
      </c>
      <c r="P13" s="22">
        <v>310216</v>
      </c>
      <c r="Q13" s="22">
        <v>308394</v>
      </c>
      <c r="R13" s="22">
        <v>922388</v>
      </c>
      <c r="S13" s="22"/>
      <c r="T13" s="22"/>
      <c r="U13" s="22"/>
      <c r="V13" s="22"/>
      <c r="W13" s="22">
        <v>2562163</v>
      </c>
      <c r="X13" s="22">
        <v>2788859</v>
      </c>
      <c r="Y13" s="22">
        <v>-226696</v>
      </c>
      <c r="Z13" s="23">
        <v>-8.128628948254466</v>
      </c>
      <c r="AA13" s="20">
        <v>3156367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1922393</v>
      </c>
      <c r="D19" s="20"/>
      <c r="E19" s="21">
        <v>11960</v>
      </c>
      <c r="F19" s="22">
        <v>6960</v>
      </c>
      <c r="G19" s="22">
        <v>23</v>
      </c>
      <c r="H19" s="22"/>
      <c r="I19" s="22">
        <v>2493</v>
      </c>
      <c r="J19" s="22">
        <v>2516</v>
      </c>
      <c r="K19" s="22"/>
      <c r="L19" s="22"/>
      <c r="M19" s="22"/>
      <c r="N19" s="22"/>
      <c r="O19" s="22">
        <v>125</v>
      </c>
      <c r="P19" s="22">
        <v>83</v>
      </c>
      <c r="Q19" s="22">
        <v>416</v>
      </c>
      <c r="R19" s="22">
        <v>624</v>
      </c>
      <c r="S19" s="22"/>
      <c r="T19" s="22"/>
      <c r="U19" s="22"/>
      <c r="V19" s="22"/>
      <c r="W19" s="22">
        <v>3140</v>
      </c>
      <c r="X19" s="22">
        <v>1691</v>
      </c>
      <c r="Y19" s="22">
        <v>1449</v>
      </c>
      <c r="Z19" s="23">
        <v>85.688941454760496</v>
      </c>
      <c r="AA19" s="20">
        <v>6960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14137400</v>
      </c>
      <c r="D25" s="20"/>
      <c r="E25" s="21">
        <v>42032072</v>
      </c>
      <c r="F25" s="22">
        <v>42467072</v>
      </c>
      <c r="G25" s="22">
        <v>13659063</v>
      </c>
      <c r="H25" s="22"/>
      <c r="I25" s="22"/>
      <c r="J25" s="22">
        <v>13659063</v>
      </c>
      <c r="K25" s="22"/>
      <c r="L25" s="22"/>
      <c r="M25" s="22"/>
      <c r="N25" s="22"/>
      <c r="O25" s="22">
        <v>10927311</v>
      </c>
      <c r="P25" s="22"/>
      <c r="Q25" s="22">
        <v>10508115</v>
      </c>
      <c r="R25" s="22">
        <v>21435426</v>
      </c>
      <c r="S25" s="22"/>
      <c r="T25" s="22"/>
      <c r="U25" s="22"/>
      <c r="V25" s="22"/>
      <c r="W25" s="22">
        <v>35094489</v>
      </c>
      <c r="X25" s="22">
        <v>42032072</v>
      </c>
      <c r="Y25" s="22">
        <v>-6937583</v>
      </c>
      <c r="Z25" s="23">
        <v>-16.505450885219268</v>
      </c>
      <c r="AA25" s="20">
        <v>42467072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166120907</v>
      </c>
      <c r="D32" s="29">
        <f t="shared" ref="D32:Y32" si="0">SUM(D6:D31)</f>
        <v>0</v>
      </c>
      <c r="E32" s="30">
        <f t="shared" si="0"/>
        <v>195445179</v>
      </c>
      <c r="F32" s="31">
        <f t="shared" si="0"/>
        <v>198904408</v>
      </c>
      <c r="G32" s="31">
        <f t="shared" si="0"/>
        <v>26001889</v>
      </c>
      <c r="H32" s="31">
        <f t="shared" si="0"/>
        <v>13297609</v>
      </c>
      <c r="I32" s="31">
        <f t="shared" si="0"/>
        <v>13186235</v>
      </c>
      <c r="J32" s="31">
        <f t="shared" si="0"/>
        <v>52485733</v>
      </c>
      <c r="K32" s="31">
        <f t="shared" si="0"/>
        <v>13135408</v>
      </c>
      <c r="L32" s="31">
        <f t="shared" si="0"/>
        <v>13359090</v>
      </c>
      <c r="M32" s="31">
        <f t="shared" si="0"/>
        <v>14224262</v>
      </c>
      <c r="N32" s="31">
        <f t="shared" si="0"/>
        <v>40718760</v>
      </c>
      <c r="O32" s="31">
        <f t="shared" si="0"/>
        <v>23502032</v>
      </c>
      <c r="P32" s="31">
        <f t="shared" si="0"/>
        <v>13502546</v>
      </c>
      <c r="Q32" s="31">
        <f t="shared" si="0"/>
        <v>24056143</v>
      </c>
      <c r="R32" s="31">
        <f t="shared" si="0"/>
        <v>61060721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154265214</v>
      </c>
      <c r="X32" s="31">
        <f t="shared" si="0"/>
        <v>161124423</v>
      </c>
      <c r="Y32" s="31">
        <f t="shared" si="0"/>
        <v>-6859209</v>
      </c>
      <c r="Z32" s="32">
        <f>+IF(X32&lt;&gt;0,+(Y32/X32)*100,0)</f>
        <v>-4.2570883248407343</v>
      </c>
      <c r="AA32" s="29">
        <f>SUM(AA6:AA31)</f>
        <v>198904408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42985649</v>
      </c>
      <c r="D34" s="20"/>
      <c r="E34" s="21">
        <v>49704627</v>
      </c>
      <c r="F34" s="22">
        <v>44718592</v>
      </c>
      <c r="G34" s="22">
        <v>2992123</v>
      </c>
      <c r="H34" s="22">
        <v>3482312</v>
      </c>
      <c r="I34" s="22">
        <v>3441858</v>
      </c>
      <c r="J34" s="22">
        <v>9916293</v>
      </c>
      <c r="K34" s="22">
        <v>3387149</v>
      </c>
      <c r="L34" s="22">
        <v>5551094</v>
      </c>
      <c r="M34" s="22">
        <v>3432116</v>
      </c>
      <c r="N34" s="22">
        <v>12370359</v>
      </c>
      <c r="O34" s="22">
        <v>3500580</v>
      </c>
      <c r="P34" s="22">
        <v>3484126</v>
      </c>
      <c r="Q34" s="22">
        <v>3329789</v>
      </c>
      <c r="R34" s="22">
        <v>10314495</v>
      </c>
      <c r="S34" s="22"/>
      <c r="T34" s="22"/>
      <c r="U34" s="22"/>
      <c r="V34" s="22"/>
      <c r="W34" s="22">
        <v>32601147</v>
      </c>
      <c r="X34" s="22">
        <v>33365664</v>
      </c>
      <c r="Y34" s="22">
        <v>-764517</v>
      </c>
      <c r="Z34" s="23">
        <v>-2.291328594569555</v>
      </c>
      <c r="AA34" s="20">
        <v>44718592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1743053</v>
      </c>
      <c r="D37" s="20"/>
      <c r="E37" s="21">
        <v>2254431</v>
      </c>
      <c r="F37" s="22">
        <v>2079893</v>
      </c>
      <c r="G37" s="22">
        <v>57478</v>
      </c>
      <c r="H37" s="22">
        <v>24567</v>
      </c>
      <c r="I37" s="22">
        <v>64008</v>
      </c>
      <c r="J37" s="22">
        <v>146053</v>
      </c>
      <c r="K37" s="22">
        <v>75353</v>
      </c>
      <c r="L37" s="22">
        <v>185542</v>
      </c>
      <c r="M37" s="22">
        <v>136982</v>
      </c>
      <c r="N37" s="22">
        <v>397877</v>
      </c>
      <c r="O37" s="22">
        <v>80549</v>
      </c>
      <c r="P37" s="22">
        <v>164604</v>
      </c>
      <c r="Q37" s="22">
        <v>44973</v>
      </c>
      <c r="R37" s="22">
        <v>290126</v>
      </c>
      <c r="S37" s="22"/>
      <c r="T37" s="22"/>
      <c r="U37" s="22"/>
      <c r="V37" s="22"/>
      <c r="W37" s="22">
        <v>834056</v>
      </c>
      <c r="X37" s="22">
        <v>1471844</v>
      </c>
      <c r="Y37" s="22">
        <v>-637788</v>
      </c>
      <c r="Z37" s="23">
        <v>-43.332581442055002</v>
      </c>
      <c r="AA37" s="20">
        <v>2079893</v>
      </c>
    </row>
    <row r="38" spans="1:27" x14ac:dyDescent="0.25">
      <c r="A38" s="19" t="s">
        <v>64</v>
      </c>
      <c r="B38" s="15" t="s">
        <v>32</v>
      </c>
      <c r="C38" s="20">
        <v>21907117</v>
      </c>
      <c r="D38" s="20"/>
      <c r="E38" s="21">
        <v>4330323</v>
      </c>
      <c r="F38" s="22">
        <v>5100000</v>
      </c>
      <c r="G38" s="22">
        <v>360860</v>
      </c>
      <c r="H38" s="22">
        <v>360860</v>
      </c>
      <c r="I38" s="22">
        <v>360860</v>
      </c>
      <c r="J38" s="22">
        <v>1082580</v>
      </c>
      <c r="K38" s="22">
        <v>360860</v>
      </c>
      <c r="L38" s="22">
        <v>360860</v>
      </c>
      <c r="M38" s="22">
        <v>360860</v>
      </c>
      <c r="N38" s="22">
        <v>1082580</v>
      </c>
      <c r="O38" s="22">
        <v>360860</v>
      </c>
      <c r="P38" s="22">
        <v>360860</v>
      </c>
      <c r="Q38" s="22">
        <v>360860</v>
      </c>
      <c r="R38" s="22">
        <v>1082580</v>
      </c>
      <c r="S38" s="22"/>
      <c r="T38" s="22"/>
      <c r="U38" s="22"/>
      <c r="V38" s="22"/>
      <c r="W38" s="22">
        <v>3247740</v>
      </c>
      <c r="X38" s="22">
        <v>5100000</v>
      </c>
      <c r="Y38" s="22">
        <v>-1852260</v>
      </c>
      <c r="Z38" s="23">
        <v>-36.318823529411766</v>
      </c>
      <c r="AA38" s="20">
        <v>5100000</v>
      </c>
    </row>
    <row r="39" spans="1:27" x14ac:dyDescent="0.25">
      <c r="A39" s="19" t="s">
        <v>65</v>
      </c>
      <c r="B39" s="15" t="s">
        <v>32</v>
      </c>
      <c r="C39" s="20">
        <v>23768335</v>
      </c>
      <c r="D39" s="20"/>
      <c r="E39" s="21">
        <v>24700097</v>
      </c>
      <c r="F39" s="22">
        <v>25476804</v>
      </c>
      <c r="G39" s="22"/>
      <c r="H39" s="22"/>
      <c r="I39" s="22"/>
      <c r="J39" s="22"/>
      <c r="K39" s="22"/>
      <c r="L39" s="22"/>
      <c r="M39" s="22">
        <v>12307939</v>
      </c>
      <c r="N39" s="22">
        <v>12307939</v>
      </c>
      <c r="O39" s="22"/>
      <c r="P39" s="22"/>
      <c r="Q39" s="22"/>
      <c r="R39" s="22"/>
      <c r="S39" s="22"/>
      <c r="T39" s="22"/>
      <c r="U39" s="22"/>
      <c r="V39" s="22"/>
      <c r="W39" s="22">
        <v>12307939</v>
      </c>
      <c r="X39" s="22">
        <v>12307939</v>
      </c>
      <c r="Y39" s="22"/>
      <c r="Z39" s="23"/>
      <c r="AA39" s="20">
        <v>25476804</v>
      </c>
    </row>
    <row r="40" spans="1:27" x14ac:dyDescent="0.25">
      <c r="A40" s="19" t="s">
        <v>40</v>
      </c>
      <c r="B40" s="15" t="s">
        <v>32</v>
      </c>
      <c r="C40" s="20">
        <v>41416081</v>
      </c>
      <c r="D40" s="20"/>
      <c r="E40" s="21">
        <v>39214411</v>
      </c>
      <c r="F40" s="22">
        <v>39214411</v>
      </c>
      <c r="G40" s="22"/>
      <c r="H40" s="22"/>
      <c r="I40" s="22"/>
      <c r="J40" s="22"/>
      <c r="K40" s="22"/>
      <c r="L40" s="22"/>
      <c r="M40" s="22">
        <v>19607207</v>
      </c>
      <c r="N40" s="22">
        <v>19607207</v>
      </c>
      <c r="O40" s="22"/>
      <c r="P40" s="22"/>
      <c r="Q40" s="22"/>
      <c r="R40" s="22"/>
      <c r="S40" s="22"/>
      <c r="T40" s="22"/>
      <c r="U40" s="22"/>
      <c r="V40" s="22"/>
      <c r="W40" s="22">
        <v>19607207</v>
      </c>
      <c r="X40" s="22">
        <v>19607207</v>
      </c>
      <c r="Y40" s="22"/>
      <c r="Z40" s="23"/>
      <c r="AA40" s="20">
        <v>39214411</v>
      </c>
    </row>
    <row r="41" spans="1:27" x14ac:dyDescent="0.25">
      <c r="A41" s="19" t="s">
        <v>66</v>
      </c>
      <c r="B41" s="15" t="s">
        <v>32</v>
      </c>
      <c r="C41" s="20">
        <v>19472414</v>
      </c>
      <c r="D41" s="20"/>
      <c r="E41" s="21">
        <v>24974541</v>
      </c>
      <c r="F41" s="22">
        <v>25711934</v>
      </c>
      <c r="G41" s="22">
        <v>7389</v>
      </c>
      <c r="H41" s="22">
        <v>1210631</v>
      </c>
      <c r="I41" s="22">
        <v>1159835</v>
      </c>
      <c r="J41" s="22">
        <v>2377855</v>
      </c>
      <c r="K41" s="22">
        <v>1478853</v>
      </c>
      <c r="L41" s="22">
        <v>1215578</v>
      </c>
      <c r="M41" s="22">
        <v>2791675</v>
      </c>
      <c r="N41" s="22">
        <v>5486106</v>
      </c>
      <c r="O41" s="22">
        <v>1160206</v>
      </c>
      <c r="P41" s="22">
        <v>1256978</v>
      </c>
      <c r="Q41" s="22">
        <v>1468750</v>
      </c>
      <c r="R41" s="22">
        <v>3885934</v>
      </c>
      <c r="S41" s="22"/>
      <c r="T41" s="22"/>
      <c r="U41" s="22"/>
      <c r="V41" s="22"/>
      <c r="W41" s="22">
        <v>11749895</v>
      </c>
      <c r="X41" s="22">
        <v>14772187</v>
      </c>
      <c r="Y41" s="22">
        <v>-3022292</v>
      </c>
      <c r="Z41" s="23">
        <v>-20.459340245286633</v>
      </c>
      <c r="AA41" s="20">
        <v>25711934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2900000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2900000</v>
      </c>
    </row>
    <row r="44" spans="1:27" x14ac:dyDescent="0.25">
      <c r="A44" s="19" t="s">
        <v>69</v>
      </c>
      <c r="B44" s="15" t="s">
        <v>32</v>
      </c>
      <c r="C44" s="20">
        <v>2361759</v>
      </c>
      <c r="D44" s="20"/>
      <c r="E44" s="21">
        <v>863739</v>
      </c>
      <c r="F44" s="22">
        <v>1090655</v>
      </c>
      <c r="G44" s="22">
        <v>130562</v>
      </c>
      <c r="H44" s="22">
        <v>12465</v>
      </c>
      <c r="I44" s="22">
        <v>37932</v>
      </c>
      <c r="J44" s="22">
        <v>180959</v>
      </c>
      <c r="K44" s="22">
        <v>9535</v>
      </c>
      <c r="L44" s="22">
        <v>824</v>
      </c>
      <c r="M44" s="22">
        <v>7226</v>
      </c>
      <c r="N44" s="22">
        <v>17585</v>
      </c>
      <c r="O44" s="22">
        <v>10350</v>
      </c>
      <c r="P44" s="22">
        <v>100187</v>
      </c>
      <c r="Q44" s="22">
        <v>8355</v>
      </c>
      <c r="R44" s="22">
        <v>118892</v>
      </c>
      <c r="S44" s="22"/>
      <c r="T44" s="22"/>
      <c r="U44" s="22"/>
      <c r="V44" s="22"/>
      <c r="W44" s="22">
        <v>317436</v>
      </c>
      <c r="X44" s="22">
        <v>574146</v>
      </c>
      <c r="Y44" s="22">
        <v>-256710</v>
      </c>
      <c r="Z44" s="23">
        <v>-44.711623872673499</v>
      </c>
      <c r="AA44" s="20">
        <v>1090655</v>
      </c>
    </row>
    <row r="45" spans="1:27" x14ac:dyDescent="0.25">
      <c r="A45" s="19" t="s">
        <v>70</v>
      </c>
      <c r="B45" s="15" t="s">
        <v>32</v>
      </c>
      <c r="C45" s="20">
        <v>597626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154252034</v>
      </c>
      <c r="D47" s="29">
        <f t="shared" ref="D47:Y47" si="1">SUM(D34:D46)</f>
        <v>0</v>
      </c>
      <c r="E47" s="30">
        <f t="shared" si="1"/>
        <v>146042169</v>
      </c>
      <c r="F47" s="31">
        <f t="shared" si="1"/>
        <v>146292289</v>
      </c>
      <c r="G47" s="31">
        <f t="shared" si="1"/>
        <v>3548412</v>
      </c>
      <c r="H47" s="31">
        <f t="shared" si="1"/>
        <v>5090835</v>
      </c>
      <c r="I47" s="31">
        <f t="shared" si="1"/>
        <v>5064493</v>
      </c>
      <c r="J47" s="31">
        <f t="shared" si="1"/>
        <v>13703740</v>
      </c>
      <c r="K47" s="31">
        <f t="shared" si="1"/>
        <v>5311750</v>
      </c>
      <c r="L47" s="31">
        <f t="shared" si="1"/>
        <v>7313898</v>
      </c>
      <c r="M47" s="31">
        <f t="shared" si="1"/>
        <v>38644005</v>
      </c>
      <c r="N47" s="31">
        <f t="shared" si="1"/>
        <v>51269653</v>
      </c>
      <c r="O47" s="31">
        <f t="shared" si="1"/>
        <v>5112545</v>
      </c>
      <c r="P47" s="31">
        <f t="shared" si="1"/>
        <v>5366755</v>
      </c>
      <c r="Q47" s="31">
        <f t="shared" si="1"/>
        <v>5212727</v>
      </c>
      <c r="R47" s="31">
        <f t="shared" si="1"/>
        <v>15692027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80665420</v>
      </c>
      <c r="X47" s="31">
        <f t="shared" si="1"/>
        <v>87198987</v>
      </c>
      <c r="Y47" s="31">
        <f t="shared" si="1"/>
        <v>-6533567</v>
      </c>
      <c r="Z47" s="32">
        <f>+IF(X47&lt;&gt;0,+(Y47/X47)*100,0)</f>
        <v>-7.4927097490249519</v>
      </c>
      <c r="AA47" s="29">
        <f>SUM(AA34:AA46)</f>
        <v>146292289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11868873</v>
      </c>
      <c r="D48" s="39">
        <f t="shared" si="2"/>
        <v>0</v>
      </c>
      <c r="E48" s="40">
        <f t="shared" si="2"/>
        <v>49403010</v>
      </c>
      <c r="F48" s="41">
        <f t="shared" si="2"/>
        <v>52612119</v>
      </c>
      <c r="G48" s="41">
        <f t="shared" si="2"/>
        <v>22453477</v>
      </c>
      <c r="H48" s="41">
        <f t="shared" si="2"/>
        <v>8206774</v>
      </c>
      <c r="I48" s="41">
        <f t="shared" si="2"/>
        <v>8121742</v>
      </c>
      <c r="J48" s="41">
        <f t="shared" si="2"/>
        <v>38781993</v>
      </c>
      <c r="K48" s="41">
        <f t="shared" si="2"/>
        <v>7823658</v>
      </c>
      <c r="L48" s="41">
        <f t="shared" si="2"/>
        <v>6045192</v>
      </c>
      <c r="M48" s="41">
        <f t="shared" si="2"/>
        <v>-24419743</v>
      </c>
      <c r="N48" s="41">
        <f t="shared" si="2"/>
        <v>-10550893</v>
      </c>
      <c r="O48" s="41">
        <f t="shared" si="2"/>
        <v>18389487</v>
      </c>
      <c r="P48" s="41">
        <f t="shared" si="2"/>
        <v>8135791</v>
      </c>
      <c r="Q48" s="41">
        <f t="shared" si="2"/>
        <v>18843416</v>
      </c>
      <c r="R48" s="41">
        <f t="shared" si="2"/>
        <v>45368694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73599794</v>
      </c>
      <c r="X48" s="41">
        <f t="shared" si="2"/>
        <v>73925436</v>
      </c>
      <c r="Y48" s="41">
        <f t="shared" si="2"/>
        <v>-325642</v>
      </c>
      <c r="Z48" s="42">
        <f>+IF(X48&lt;&gt;0,+(Y48/X48)*100,0)</f>
        <v>-0.44050061470046659</v>
      </c>
      <c r="AA48" s="39">
        <f>+AA32-AA47</f>
        <v>52612119</v>
      </c>
    </row>
    <row r="49" spans="1:27" x14ac:dyDescent="0.25">
      <c r="A49" s="43" t="s">
        <v>74</v>
      </c>
      <c r="B49" s="15" t="s">
        <v>32</v>
      </c>
      <c r="C49" s="20">
        <v>61989000</v>
      </c>
      <c r="D49" s="20"/>
      <c r="E49" s="21">
        <v>363926000</v>
      </c>
      <c r="F49" s="22">
        <v>348926000</v>
      </c>
      <c r="G49" s="22"/>
      <c r="H49" s="22">
        <v>907370</v>
      </c>
      <c r="I49" s="22">
        <v>8895715</v>
      </c>
      <c r="J49" s="22">
        <v>9803085</v>
      </c>
      <c r="K49" s="22">
        <v>20399230</v>
      </c>
      <c r="L49" s="22">
        <v>37528290</v>
      </c>
      <c r="M49" s="22">
        <v>56142566</v>
      </c>
      <c r="N49" s="22">
        <v>114070086</v>
      </c>
      <c r="O49" s="22">
        <v>2797955</v>
      </c>
      <c r="P49" s="22">
        <v>25943669</v>
      </c>
      <c r="Q49" s="22">
        <v>29950806</v>
      </c>
      <c r="R49" s="22">
        <v>58692430</v>
      </c>
      <c r="S49" s="22"/>
      <c r="T49" s="22"/>
      <c r="U49" s="22"/>
      <c r="V49" s="22"/>
      <c r="W49" s="22">
        <v>182565601</v>
      </c>
      <c r="X49" s="22">
        <v>180059357</v>
      </c>
      <c r="Y49" s="22">
        <v>2506244</v>
      </c>
      <c r="Z49" s="23">
        <v>1.3918987836883145</v>
      </c>
      <c r="AA49" s="20">
        <v>348926000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73857873</v>
      </c>
      <c r="D51" s="48">
        <f t="shared" si="3"/>
        <v>0</v>
      </c>
      <c r="E51" s="49">
        <f t="shared" si="3"/>
        <v>413329010</v>
      </c>
      <c r="F51" s="50">
        <f t="shared" si="3"/>
        <v>401538119</v>
      </c>
      <c r="G51" s="50">
        <f t="shared" si="3"/>
        <v>22453477</v>
      </c>
      <c r="H51" s="50">
        <f t="shared" si="3"/>
        <v>9114144</v>
      </c>
      <c r="I51" s="50">
        <f t="shared" si="3"/>
        <v>17017457</v>
      </c>
      <c r="J51" s="50">
        <f t="shared" si="3"/>
        <v>48585078</v>
      </c>
      <c r="K51" s="50">
        <f t="shared" si="3"/>
        <v>28222888</v>
      </c>
      <c r="L51" s="50">
        <f t="shared" si="3"/>
        <v>43573482</v>
      </c>
      <c r="M51" s="50">
        <f t="shared" si="3"/>
        <v>31722823</v>
      </c>
      <c r="N51" s="50">
        <f t="shared" si="3"/>
        <v>103519193</v>
      </c>
      <c r="O51" s="50">
        <f t="shared" si="3"/>
        <v>21187442</v>
      </c>
      <c r="P51" s="50">
        <f t="shared" si="3"/>
        <v>34079460</v>
      </c>
      <c r="Q51" s="50">
        <f t="shared" si="3"/>
        <v>48794222</v>
      </c>
      <c r="R51" s="50">
        <f t="shared" si="3"/>
        <v>104061124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256165395</v>
      </c>
      <c r="X51" s="50">
        <f t="shared" si="3"/>
        <v>253984793</v>
      </c>
      <c r="Y51" s="50">
        <f t="shared" si="3"/>
        <v>2180602</v>
      </c>
      <c r="Z51" s="51">
        <f>+IF(X51&lt;&gt;0,+(Y51/X51)*100,0)</f>
        <v>0.85855612623232913</v>
      </c>
      <c r="AA51" s="48">
        <f>SUM(AA48:AA50)</f>
        <v>401538119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73857873</v>
      </c>
      <c r="D53" s="54">
        <f>+D51-D52</f>
        <v>0</v>
      </c>
      <c r="E53" s="55">
        <f t="shared" si="4"/>
        <v>413329010</v>
      </c>
      <c r="F53" s="56">
        <f t="shared" si="4"/>
        <v>401538119</v>
      </c>
      <c r="G53" s="56">
        <f t="shared" si="4"/>
        <v>22453477</v>
      </c>
      <c r="H53" s="56">
        <f t="shared" si="4"/>
        <v>9114144</v>
      </c>
      <c r="I53" s="56">
        <f t="shared" si="4"/>
        <v>17017457</v>
      </c>
      <c r="J53" s="56">
        <f t="shared" si="4"/>
        <v>48585078</v>
      </c>
      <c r="K53" s="56">
        <f t="shared" si="4"/>
        <v>28222888</v>
      </c>
      <c r="L53" s="56">
        <f t="shared" si="4"/>
        <v>43573482</v>
      </c>
      <c r="M53" s="56">
        <f t="shared" si="4"/>
        <v>31722823</v>
      </c>
      <c r="N53" s="56">
        <f t="shared" si="4"/>
        <v>103519193</v>
      </c>
      <c r="O53" s="56">
        <f t="shared" si="4"/>
        <v>21187442</v>
      </c>
      <c r="P53" s="56">
        <f t="shared" si="4"/>
        <v>34079460</v>
      </c>
      <c r="Q53" s="56">
        <f t="shared" si="4"/>
        <v>48794222</v>
      </c>
      <c r="R53" s="56">
        <f t="shared" si="4"/>
        <v>104061124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256165395</v>
      </c>
      <c r="X53" s="56">
        <f t="shared" si="4"/>
        <v>253984793</v>
      </c>
      <c r="Y53" s="56">
        <f t="shared" si="4"/>
        <v>2180602</v>
      </c>
      <c r="Z53" s="57">
        <f>+IF(X53&lt;&gt;0,+(Y53/X53)*100,0)</f>
        <v>0.85855612623232913</v>
      </c>
      <c r="AA53" s="54">
        <f>+AA51-AA52</f>
        <v>401538119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73857873</v>
      </c>
      <c r="D56" s="48">
        <f>SUM(D53:D55)</f>
        <v>0</v>
      </c>
      <c r="E56" s="49">
        <f t="shared" si="5"/>
        <v>413329010</v>
      </c>
      <c r="F56" s="50">
        <f t="shared" si="5"/>
        <v>401538119</v>
      </c>
      <c r="G56" s="50">
        <f t="shared" si="5"/>
        <v>22453477</v>
      </c>
      <c r="H56" s="50">
        <f t="shared" si="5"/>
        <v>9114144</v>
      </c>
      <c r="I56" s="50">
        <f t="shared" si="5"/>
        <v>17017457</v>
      </c>
      <c r="J56" s="50">
        <f t="shared" si="5"/>
        <v>48585078</v>
      </c>
      <c r="K56" s="50">
        <f t="shared" si="5"/>
        <v>28222888</v>
      </c>
      <c r="L56" s="50">
        <f t="shared" si="5"/>
        <v>43573482</v>
      </c>
      <c r="M56" s="50">
        <f t="shared" si="5"/>
        <v>31722823</v>
      </c>
      <c r="N56" s="50">
        <f t="shared" si="5"/>
        <v>103519193</v>
      </c>
      <c r="O56" s="50">
        <f t="shared" si="5"/>
        <v>21187442</v>
      </c>
      <c r="P56" s="50">
        <f t="shared" si="5"/>
        <v>34079460</v>
      </c>
      <c r="Q56" s="50">
        <f t="shared" si="5"/>
        <v>48794222</v>
      </c>
      <c r="R56" s="50">
        <f t="shared" si="5"/>
        <v>104061124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256165395</v>
      </c>
      <c r="X56" s="50">
        <f t="shared" si="5"/>
        <v>253984793</v>
      </c>
      <c r="Y56" s="50">
        <f t="shared" si="5"/>
        <v>2180602</v>
      </c>
      <c r="Z56" s="51">
        <f>+IF(X56&lt;&gt;0,+(Y56/X56)*100,0)</f>
        <v>0.85855612623232913</v>
      </c>
      <c r="AA56" s="48">
        <f>SUM(AA53:AA55)</f>
        <v>401538119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73857873</v>
      </c>
      <c r="D59" s="65">
        <f>SUM(D56:D58)</f>
        <v>0</v>
      </c>
      <c r="E59" s="66">
        <f t="shared" si="6"/>
        <v>413329010</v>
      </c>
      <c r="F59" s="67">
        <f t="shared" si="6"/>
        <v>401538119</v>
      </c>
      <c r="G59" s="67">
        <f t="shared" si="6"/>
        <v>22453477</v>
      </c>
      <c r="H59" s="67">
        <f t="shared" si="6"/>
        <v>9114144</v>
      </c>
      <c r="I59" s="67">
        <f t="shared" si="6"/>
        <v>17017457</v>
      </c>
      <c r="J59" s="67">
        <f t="shared" si="6"/>
        <v>48585078</v>
      </c>
      <c r="K59" s="67">
        <f t="shared" si="6"/>
        <v>28222888</v>
      </c>
      <c r="L59" s="67">
        <f t="shared" si="6"/>
        <v>43573482</v>
      </c>
      <c r="M59" s="67">
        <f t="shared" si="6"/>
        <v>31722823</v>
      </c>
      <c r="N59" s="67">
        <f t="shared" si="6"/>
        <v>103519193</v>
      </c>
      <c r="O59" s="67">
        <f t="shared" si="6"/>
        <v>21187442</v>
      </c>
      <c r="P59" s="67">
        <f t="shared" si="6"/>
        <v>34079460</v>
      </c>
      <c r="Q59" s="67">
        <f t="shared" si="6"/>
        <v>48794222</v>
      </c>
      <c r="R59" s="67">
        <f t="shared" si="6"/>
        <v>104061124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256165395</v>
      </c>
      <c r="X59" s="67">
        <f t="shared" si="6"/>
        <v>253984793</v>
      </c>
      <c r="Y59" s="67">
        <f t="shared" si="6"/>
        <v>2180602</v>
      </c>
      <c r="Z59" s="68">
        <f>+IF(X59&lt;&gt;0,+(Y59/X59)*100,0)</f>
        <v>0.85855612623232913</v>
      </c>
      <c r="AA59" s="65">
        <f>SUM(AA56:AA58)</f>
        <v>401538119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106739375</v>
      </c>
      <c r="D8" s="20"/>
      <c r="E8" s="21">
        <v>108646667</v>
      </c>
      <c r="F8" s="22">
        <v>113677435</v>
      </c>
      <c r="G8" s="22">
        <v>14450294</v>
      </c>
      <c r="H8" s="22">
        <v>7575621</v>
      </c>
      <c r="I8" s="22">
        <v>9206529</v>
      </c>
      <c r="J8" s="22">
        <v>31232444</v>
      </c>
      <c r="K8" s="22">
        <v>8866569</v>
      </c>
      <c r="L8" s="22">
        <v>9250382</v>
      </c>
      <c r="M8" s="22">
        <v>9240081</v>
      </c>
      <c r="N8" s="22">
        <v>27357032</v>
      </c>
      <c r="O8" s="22">
        <v>8632806</v>
      </c>
      <c r="P8" s="22">
        <v>9367789</v>
      </c>
      <c r="Q8" s="22">
        <v>9293035</v>
      </c>
      <c r="R8" s="22">
        <v>27293630</v>
      </c>
      <c r="S8" s="22"/>
      <c r="T8" s="22"/>
      <c r="U8" s="22"/>
      <c r="V8" s="22"/>
      <c r="W8" s="22">
        <v>85883106</v>
      </c>
      <c r="X8" s="22">
        <v>83057535</v>
      </c>
      <c r="Y8" s="22">
        <v>2825571</v>
      </c>
      <c r="Z8" s="23">
        <v>3.4019442065069709</v>
      </c>
      <c r="AA8" s="20">
        <v>113677435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2231528</v>
      </c>
      <c r="D13" s="20"/>
      <c r="E13" s="21">
        <v>1965336</v>
      </c>
      <c r="F13" s="22">
        <v>2347567</v>
      </c>
      <c r="G13" s="22">
        <v>228984</v>
      </c>
      <c r="H13" s="22">
        <v>234579</v>
      </c>
      <c r="I13" s="22">
        <v>236413</v>
      </c>
      <c r="J13" s="22">
        <v>699976</v>
      </c>
      <c r="K13" s="22">
        <v>251099</v>
      </c>
      <c r="L13" s="22">
        <v>252212</v>
      </c>
      <c r="M13" s="22">
        <v>256983</v>
      </c>
      <c r="N13" s="22">
        <v>760294</v>
      </c>
      <c r="O13" s="22">
        <v>262071</v>
      </c>
      <c r="P13" s="22">
        <v>259087</v>
      </c>
      <c r="Q13" s="22">
        <v>258547</v>
      </c>
      <c r="R13" s="22">
        <v>779705</v>
      </c>
      <c r="S13" s="22"/>
      <c r="T13" s="22"/>
      <c r="U13" s="22"/>
      <c r="V13" s="22"/>
      <c r="W13" s="22">
        <v>2239975</v>
      </c>
      <c r="X13" s="22">
        <v>1713154</v>
      </c>
      <c r="Y13" s="22">
        <v>526821</v>
      </c>
      <c r="Z13" s="23">
        <v>30.751526132501805</v>
      </c>
      <c r="AA13" s="20">
        <v>2347567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2953924</v>
      </c>
      <c r="D19" s="20"/>
      <c r="E19" s="21">
        <v>2681298</v>
      </c>
      <c r="F19" s="22">
        <v>9154923</v>
      </c>
      <c r="G19" s="22">
        <v>34882</v>
      </c>
      <c r="H19" s="22">
        <v>2783912</v>
      </c>
      <c r="I19" s="22">
        <v>81620</v>
      </c>
      <c r="J19" s="22">
        <v>2900414</v>
      </c>
      <c r="K19" s="22">
        <v>5465</v>
      </c>
      <c r="L19" s="22">
        <v>401691</v>
      </c>
      <c r="M19" s="22">
        <v>511130</v>
      </c>
      <c r="N19" s="22">
        <v>918286</v>
      </c>
      <c r="O19" s="22">
        <v>26226</v>
      </c>
      <c r="P19" s="22">
        <v>203460</v>
      </c>
      <c r="Q19" s="22">
        <v>341563</v>
      </c>
      <c r="R19" s="22">
        <v>571249</v>
      </c>
      <c r="S19" s="22"/>
      <c r="T19" s="22"/>
      <c r="U19" s="22"/>
      <c r="V19" s="22"/>
      <c r="W19" s="22">
        <v>4389949</v>
      </c>
      <c r="X19" s="22">
        <v>3749000</v>
      </c>
      <c r="Y19" s="22">
        <v>640949</v>
      </c>
      <c r="Z19" s="23">
        <v>17.096532408642304</v>
      </c>
      <c r="AA19" s="20">
        <v>9154923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39090029</v>
      </c>
      <c r="D25" s="20"/>
      <c r="E25" s="21">
        <v>46929101</v>
      </c>
      <c r="F25" s="22">
        <v>22982809</v>
      </c>
      <c r="G25" s="22">
        <v>19553850</v>
      </c>
      <c r="H25" s="22"/>
      <c r="I25" s="22"/>
      <c r="J25" s="22">
        <v>19553850</v>
      </c>
      <c r="K25" s="22"/>
      <c r="L25" s="22"/>
      <c r="M25" s="22">
        <v>13081216</v>
      </c>
      <c r="N25" s="22">
        <v>13081216</v>
      </c>
      <c r="O25" s="22"/>
      <c r="P25" s="22"/>
      <c r="Q25" s="22">
        <v>11445836</v>
      </c>
      <c r="R25" s="22">
        <v>11445836</v>
      </c>
      <c r="S25" s="22"/>
      <c r="T25" s="22"/>
      <c r="U25" s="22"/>
      <c r="V25" s="22"/>
      <c r="W25" s="22">
        <v>44080902</v>
      </c>
      <c r="X25" s="22">
        <v>12268077</v>
      </c>
      <c r="Y25" s="22">
        <v>31812825</v>
      </c>
      <c r="Z25" s="23">
        <v>259.31386801696794</v>
      </c>
      <c r="AA25" s="20">
        <v>22982809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30709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151045565</v>
      </c>
      <c r="D32" s="29">
        <f t="shared" ref="D32:Y32" si="0">SUM(D6:D31)</f>
        <v>0</v>
      </c>
      <c r="E32" s="30">
        <f t="shared" si="0"/>
        <v>160222402</v>
      </c>
      <c r="F32" s="31">
        <f t="shared" si="0"/>
        <v>148162734</v>
      </c>
      <c r="G32" s="31">
        <f t="shared" si="0"/>
        <v>34268010</v>
      </c>
      <c r="H32" s="31">
        <f t="shared" si="0"/>
        <v>10594112</v>
      </c>
      <c r="I32" s="31">
        <f t="shared" si="0"/>
        <v>9524562</v>
      </c>
      <c r="J32" s="31">
        <f t="shared" si="0"/>
        <v>54386684</v>
      </c>
      <c r="K32" s="31">
        <f t="shared" si="0"/>
        <v>9123133</v>
      </c>
      <c r="L32" s="31">
        <f t="shared" si="0"/>
        <v>9904285</v>
      </c>
      <c r="M32" s="31">
        <f t="shared" si="0"/>
        <v>23089410</v>
      </c>
      <c r="N32" s="31">
        <f t="shared" si="0"/>
        <v>42116828</v>
      </c>
      <c r="O32" s="31">
        <f t="shared" si="0"/>
        <v>8921103</v>
      </c>
      <c r="P32" s="31">
        <f t="shared" si="0"/>
        <v>9830336</v>
      </c>
      <c r="Q32" s="31">
        <f t="shared" si="0"/>
        <v>21338981</v>
      </c>
      <c r="R32" s="31">
        <f t="shared" si="0"/>
        <v>40090420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136593932</v>
      </c>
      <c r="X32" s="31">
        <f t="shared" si="0"/>
        <v>100787766</v>
      </c>
      <c r="Y32" s="31">
        <f t="shared" si="0"/>
        <v>35806166</v>
      </c>
      <c r="Z32" s="32">
        <f>+IF(X32&lt;&gt;0,+(Y32/X32)*100,0)</f>
        <v>35.526301872788807</v>
      </c>
      <c r="AA32" s="29">
        <f>SUM(AA6:AA31)</f>
        <v>148162734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49001954</v>
      </c>
      <c r="D34" s="20"/>
      <c r="E34" s="21">
        <v>55310572</v>
      </c>
      <c r="F34" s="22">
        <v>57381680</v>
      </c>
      <c r="G34" s="22"/>
      <c r="H34" s="22"/>
      <c r="I34" s="22"/>
      <c r="J34" s="22"/>
      <c r="K34" s="22">
        <v>11974999</v>
      </c>
      <c r="L34" s="22"/>
      <c r="M34" s="22"/>
      <c r="N34" s="22">
        <v>11974999</v>
      </c>
      <c r="O34" s="22">
        <v>17210872</v>
      </c>
      <c r="P34" s="22">
        <v>3703375</v>
      </c>
      <c r="Q34" s="22">
        <v>2768337</v>
      </c>
      <c r="R34" s="22">
        <v>23682584</v>
      </c>
      <c r="S34" s="22"/>
      <c r="T34" s="22"/>
      <c r="U34" s="22"/>
      <c r="V34" s="22"/>
      <c r="W34" s="22">
        <v>35657583</v>
      </c>
      <c r="X34" s="22">
        <v>33441436</v>
      </c>
      <c r="Y34" s="22">
        <v>2216147</v>
      </c>
      <c r="Z34" s="23">
        <v>6.6269492733505828</v>
      </c>
      <c r="AA34" s="20">
        <v>57381680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16022988</v>
      </c>
      <c r="D37" s="20"/>
      <c r="E37" s="21">
        <v>14186237</v>
      </c>
      <c r="F37" s="22">
        <v>13111811</v>
      </c>
      <c r="G37" s="22">
        <v>126694</v>
      </c>
      <c r="H37" s="22">
        <v>912099</v>
      </c>
      <c r="I37" s="22">
        <v>687002</v>
      </c>
      <c r="J37" s="22">
        <v>1725795</v>
      </c>
      <c r="K37" s="22">
        <v>1785092</v>
      </c>
      <c r="L37" s="22">
        <v>2187035</v>
      </c>
      <c r="M37" s="22">
        <v>199628</v>
      </c>
      <c r="N37" s="22">
        <v>4171755</v>
      </c>
      <c r="O37" s="22">
        <v>2774846</v>
      </c>
      <c r="P37" s="22">
        <v>934125</v>
      </c>
      <c r="Q37" s="22">
        <v>1414282</v>
      </c>
      <c r="R37" s="22">
        <v>5123253</v>
      </c>
      <c r="S37" s="22"/>
      <c r="T37" s="22"/>
      <c r="U37" s="22"/>
      <c r="V37" s="22"/>
      <c r="W37" s="22">
        <v>11020803</v>
      </c>
      <c r="X37" s="22">
        <v>8968625</v>
      </c>
      <c r="Y37" s="22">
        <v>2052178</v>
      </c>
      <c r="Z37" s="23">
        <v>22.881746087053479</v>
      </c>
      <c r="AA37" s="20">
        <v>13111811</v>
      </c>
    </row>
    <row r="38" spans="1:27" x14ac:dyDescent="0.25">
      <c r="A38" s="19" t="s">
        <v>64</v>
      </c>
      <c r="B38" s="15" t="s">
        <v>32</v>
      </c>
      <c r="C38" s="20">
        <v>6007658</v>
      </c>
      <c r="D38" s="20"/>
      <c r="E38" s="21">
        <v>2759399</v>
      </c>
      <c r="F38" s="22">
        <v>5770555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-349110</v>
      </c>
      <c r="Y38" s="22">
        <v>349110</v>
      </c>
      <c r="Z38" s="23">
        <v>-100</v>
      </c>
      <c r="AA38" s="20">
        <v>5770555</v>
      </c>
    </row>
    <row r="39" spans="1:27" x14ac:dyDescent="0.25">
      <c r="A39" s="19" t="s">
        <v>65</v>
      </c>
      <c r="B39" s="15" t="s">
        <v>32</v>
      </c>
      <c r="C39" s="20">
        <v>50430041</v>
      </c>
      <c r="D39" s="20"/>
      <c r="E39" s="21">
        <v>40892373</v>
      </c>
      <c r="F39" s="22">
        <v>49157963</v>
      </c>
      <c r="G39" s="22"/>
      <c r="H39" s="22">
        <v>4007200</v>
      </c>
      <c r="I39" s="22">
        <v>7883796</v>
      </c>
      <c r="J39" s="22">
        <v>11890996</v>
      </c>
      <c r="K39" s="22">
        <v>4407046</v>
      </c>
      <c r="L39" s="22">
        <v>26</v>
      </c>
      <c r="M39" s="22"/>
      <c r="N39" s="22">
        <v>4407072</v>
      </c>
      <c r="O39" s="22"/>
      <c r="P39" s="22">
        <v>8783213</v>
      </c>
      <c r="Q39" s="22"/>
      <c r="R39" s="22">
        <v>8783213</v>
      </c>
      <c r="S39" s="22"/>
      <c r="T39" s="22"/>
      <c r="U39" s="22"/>
      <c r="V39" s="22"/>
      <c r="W39" s="22">
        <v>25081281</v>
      </c>
      <c r="X39" s="22"/>
      <c r="Y39" s="22">
        <v>25081281</v>
      </c>
      <c r="Z39" s="23"/>
      <c r="AA39" s="20">
        <v>49157963</v>
      </c>
    </row>
    <row r="40" spans="1:27" x14ac:dyDescent="0.25">
      <c r="A40" s="19" t="s">
        <v>40</v>
      </c>
      <c r="B40" s="15" t="s">
        <v>32</v>
      </c>
      <c r="C40" s="20">
        <v>25459042</v>
      </c>
      <c r="D40" s="20"/>
      <c r="E40" s="21">
        <v>23301749</v>
      </c>
      <c r="F40" s="22">
        <v>22011209</v>
      </c>
      <c r="G40" s="22"/>
      <c r="H40" s="22"/>
      <c r="I40" s="22"/>
      <c r="J40" s="22"/>
      <c r="K40" s="22"/>
      <c r="L40" s="22"/>
      <c r="M40" s="22">
        <v>13014632</v>
      </c>
      <c r="N40" s="22">
        <v>13014632</v>
      </c>
      <c r="O40" s="22"/>
      <c r="P40" s="22"/>
      <c r="Q40" s="22"/>
      <c r="R40" s="22"/>
      <c r="S40" s="22"/>
      <c r="T40" s="22"/>
      <c r="U40" s="22"/>
      <c r="V40" s="22"/>
      <c r="W40" s="22">
        <v>13014632</v>
      </c>
      <c r="X40" s="22">
        <v>11650874</v>
      </c>
      <c r="Y40" s="22">
        <v>1363758</v>
      </c>
      <c r="Z40" s="23">
        <v>11.705199112100946</v>
      </c>
      <c r="AA40" s="20">
        <v>22011209</v>
      </c>
    </row>
    <row r="41" spans="1:27" x14ac:dyDescent="0.25">
      <c r="A41" s="19" t="s">
        <v>66</v>
      </c>
      <c r="B41" s="15" t="s">
        <v>32</v>
      </c>
      <c r="C41" s="20">
        <v>16089968</v>
      </c>
      <c r="D41" s="20"/>
      <c r="E41" s="21">
        <v>29407742</v>
      </c>
      <c r="F41" s="22">
        <v>53129784</v>
      </c>
      <c r="G41" s="22">
        <v>168692</v>
      </c>
      <c r="H41" s="22">
        <v>2592959</v>
      </c>
      <c r="I41" s="22">
        <v>3011536</v>
      </c>
      <c r="J41" s="22">
        <v>5773187</v>
      </c>
      <c r="K41" s="22">
        <v>3777333</v>
      </c>
      <c r="L41" s="22">
        <v>5351124</v>
      </c>
      <c r="M41" s="22">
        <v>2517404</v>
      </c>
      <c r="N41" s="22">
        <v>11645861</v>
      </c>
      <c r="O41" s="22">
        <v>3911901</v>
      </c>
      <c r="P41" s="22">
        <v>4007322</v>
      </c>
      <c r="Q41" s="22">
        <v>4991381</v>
      </c>
      <c r="R41" s="22">
        <v>12910604</v>
      </c>
      <c r="S41" s="22"/>
      <c r="T41" s="22"/>
      <c r="U41" s="22"/>
      <c r="V41" s="22"/>
      <c r="W41" s="22">
        <v>30329652</v>
      </c>
      <c r="X41" s="22">
        <v>30875427</v>
      </c>
      <c r="Y41" s="22">
        <v>-545775</v>
      </c>
      <c r="Z41" s="23">
        <v>-1.7676678609173566</v>
      </c>
      <c r="AA41" s="20">
        <v>53129784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781479</v>
      </c>
      <c r="D43" s="20"/>
      <c r="E43" s="21">
        <v>1530000</v>
      </c>
      <c r="F43" s="22">
        <v>837868</v>
      </c>
      <c r="G43" s="22"/>
      <c r="H43" s="22">
        <v>2621</v>
      </c>
      <c r="I43" s="22"/>
      <c r="J43" s="22">
        <v>2621</v>
      </c>
      <c r="K43" s="22"/>
      <c r="L43" s="22">
        <v>18</v>
      </c>
      <c r="M43" s="22"/>
      <c r="N43" s="22">
        <v>18</v>
      </c>
      <c r="O43" s="22">
        <v>1639</v>
      </c>
      <c r="P43" s="22">
        <v>16</v>
      </c>
      <c r="Q43" s="22">
        <v>204</v>
      </c>
      <c r="R43" s="22">
        <v>1859</v>
      </c>
      <c r="S43" s="22"/>
      <c r="T43" s="22"/>
      <c r="U43" s="22"/>
      <c r="V43" s="22"/>
      <c r="W43" s="22">
        <v>4498</v>
      </c>
      <c r="X43" s="22">
        <v>628398</v>
      </c>
      <c r="Y43" s="22">
        <v>-623900</v>
      </c>
      <c r="Z43" s="23">
        <v>-99.284211598381916</v>
      </c>
      <c r="AA43" s="20">
        <v>837868</v>
      </c>
    </row>
    <row r="44" spans="1:27" x14ac:dyDescent="0.25">
      <c r="A44" s="19" t="s">
        <v>69</v>
      </c>
      <c r="B44" s="15" t="s">
        <v>32</v>
      </c>
      <c r="C44" s="20">
        <v>8183254</v>
      </c>
      <c r="D44" s="20"/>
      <c r="E44" s="21">
        <v>9604609</v>
      </c>
      <c r="F44" s="22">
        <v>16833656</v>
      </c>
      <c r="G44" s="22">
        <v>178030</v>
      </c>
      <c r="H44" s="22">
        <v>654610</v>
      </c>
      <c r="I44" s="22">
        <v>450688</v>
      </c>
      <c r="J44" s="22">
        <v>1283328</v>
      </c>
      <c r="K44" s="22">
        <v>1146726</v>
      </c>
      <c r="L44" s="22">
        <v>1225716</v>
      </c>
      <c r="M44" s="22">
        <v>179271</v>
      </c>
      <c r="N44" s="22">
        <v>2551713</v>
      </c>
      <c r="O44" s="22">
        <v>558102</v>
      </c>
      <c r="P44" s="22">
        <v>1192282</v>
      </c>
      <c r="Q44" s="22">
        <v>144408</v>
      </c>
      <c r="R44" s="22">
        <v>1894792</v>
      </c>
      <c r="S44" s="22"/>
      <c r="T44" s="22"/>
      <c r="U44" s="22"/>
      <c r="V44" s="22"/>
      <c r="W44" s="22">
        <v>5729833</v>
      </c>
      <c r="X44" s="22">
        <v>9235324</v>
      </c>
      <c r="Y44" s="22">
        <v>-3505491</v>
      </c>
      <c r="Z44" s="23">
        <v>-37.957423042223532</v>
      </c>
      <c r="AA44" s="20">
        <v>16833656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171976384</v>
      </c>
      <c r="D47" s="29">
        <f t="shared" ref="D47:Y47" si="1">SUM(D34:D46)</f>
        <v>0</v>
      </c>
      <c r="E47" s="30">
        <f t="shared" si="1"/>
        <v>176992681</v>
      </c>
      <c r="F47" s="31">
        <f t="shared" si="1"/>
        <v>218234526</v>
      </c>
      <c r="G47" s="31">
        <f t="shared" si="1"/>
        <v>473416</v>
      </c>
      <c r="H47" s="31">
        <f t="shared" si="1"/>
        <v>8169489</v>
      </c>
      <c r="I47" s="31">
        <f t="shared" si="1"/>
        <v>12033022</v>
      </c>
      <c r="J47" s="31">
        <f t="shared" si="1"/>
        <v>20675927</v>
      </c>
      <c r="K47" s="31">
        <f t="shared" si="1"/>
        <v>23091196</v>
      </c>
      <c r="L47" s="31">
        <f t="shared" si="1"/>
        <v>8763919</v>
      </c>
      <c r="M47" s="31">
        <f t="shared" si="1"/>
        <v>15910935</v>
      </c>
      <c r="N47" s="31">
        <f t="shared" si="1"/>
        <v>47766050</v>
      </c>
      <c r="O47" s="31">
        <f t="shared" si="1"/>
        <v>24457360</v>
      </c>
      <c r="P47" s="31">
        <f t="shared" si="1"/>
        <v>18620333</v>
      </c>
      <c r="Q47" s="31">
        <f t="shared" si="1"/>
        <v>9318612</v>
      </c>
      <c r="R47" s="31">
        <f t="shared" si="1"/>
        <v>52396305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120838282</v>
      </c>
      <c r="X47" s="31">
        <f t="shared" si="1"/>
        <v>94450974</v>
      </c>
      <c r="Y47" s="31">
        <f t="shared" si="1"/>
        <v>26387308</v>
      </c>
      <c r="Z47" s="32">
        <f>+IF(X47&lt;&gt;0,+(Y47/X47)*100,0)</f>
        <v>27.937571083173797</v>
      </c>
      <c r="AA47" s="29">
        <f>SUM(AA34:AA46)</f>
        <v>218234526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-20930819</v>
      </c>
      <c r="D48" s="39">
        <f t="shared" si="2"/>
        <v>0</v>
      </c>
      <c r="E48" s="40">
        <f t="shared" si="2"/>
        <v>-16770279</v>
      </c>
      <c r="F48" s="41">
        <f t="shared" si="2"/>
        <v>-70071792</v>
      </c>
      <c r="G48" s="41">
        <f t="shared" si="2"/>
        <v>33794594</v>
      </c>
      <c r="H48" s="41">
        <f t="shared" si="2"/>
        <v>2424623</v>
      </c>
      <c r="I48" s="41">
        <f t="shared" si="2"/>
        <v>-2508460</v>
      </c>
      <c r="J48" s="41">
        <f t="shared" si="2"/>
        <v>33710757</v>
      </c>
      <c r="K48" s="41">
        <f t="shared" si="2"/>
        <v>-13968063</v>
      </c>
      <c r="L48" s="41">
        <f t="shared" si="2"/>
        <v>1140366</v>
      </c>
      <c r="M48" s="41">
        <f t="shared" si="2"/>
        <v>7178475</v>
      </c>
      <c r="N48" s="41">
        <f t="shared" si="2"/>
        <v>-5649222</v>
      </c>
      <c r="O48" s="41">
        <f t="shared" si="2"/>
        <v>-15536257</v>
      </c>
      <c r="P48" s="41">
        <f t="shared" si="2"/>
        <v>-8789997</v>
      </c>
      <c r="Q48" s="41">
        <f t="shared" si="2"/>
        <v>12020369</v>
      </c>
      <c r="R48" s="41">
        <f t="shared" si="2"/>
        <v>-12305885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15755650</v>
      </c>
      <c r="X48" s="41">
        <f t="shared" si="2"/>
        <v>6336792</v>
      </c>
      <c r="Y48" s="41">
        <f t="shared" si="2"/>
        <v>9418858</v>
      </c>
      <c r="Z48" s="42">
        <f>+IF(X48&lt;&gt;0,+(Y48/X48)*100,0)</f>
        <v>148.63763872950224</v>
      </c>
      <c r="AA48" s="39">
        <f>+AA32-AA47</f>
        <v>-70071792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7959809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7959809</v>
      </c>
      <c r="Y49" s="22">
        <v>-7959809</v>
      </c>
      <c r="Z49" s="23">
        <v>-100</v>
      </c>
      <c r="AA49" s="20">
        <v>7959809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-20930819</v>
      </c>
      <c r="D51" s="48">
        <f t="shared" si="3"/>
        <v>0</v>
      </c>
      <c r="E51" s="49">
        <f t="shared" si="3"/>
        <v>-16770279</v>
      </c>
      <c r="F51" s="50">
        <f t="shared" si="3"/>
        <v>-62111983</v>
      </c>
      <c r="G51" s="50">
        <f t="shared" si="3"/>
        <v>33794594</v>
      </c>
      <c r="H51" s="50">
        <f t="shared" si="3"/>
        <v>2424623</v>
      </c>
      <c r="I51" s="50">
        <f t="shared" si="3"/>
        <v>-2508460</v>
      </c>
      <c r="J51" s="50">
        <f t="shared" si="3"/>
        <v>33710757</v>
      </c>
      <c r="K51" s="50">
        <f t="shared" si="3"/>
        <v>-13968063</v>
      </c>
      <c r="L51" s="50">
        <f t="shared" si="3"/>
        <v>1140366</v>
      </c>
      <c r="M51" s="50">
        <f t="shared" si="3"/>
        <v>7178475</v>
      </c>
      <c r="N51" s="50">
        <f t="shared" si="3"/>
        <v>-5649222</v>
      </c>
      <c r="O51" s="50">
        <f t="shared" si="3"/>
        <v>-15536257</v>
      </c>
      <c r="P51" s="50">
        <f t="shared" si="3"/>
        <v>-8789997</v>
      </c>
      <c r="Q51" s="50">
        <f t="shared" si="3"/>
        <v>12020369</v>
      </c>
      <c r="R51" s="50">
        <f t="shared" si="3"/>
        <v>-12305885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15755650</v>
      </c>
      <c r="X51" s="50">
        <f t="shared" si="3"/>
        <v>14296601</v>
      </c>
      <c r="Y51" s="50">
        <f t="shared" si="3"/>
        <v>1459049</v>
      </c>
      <c r="Z51" s="51">
        <f>+IF(X51&lt;&gt;0,+(Y51/X51)*100,0)</f>
        <v>10.205565644589228</v>
      </c>
      <c r="AA51" s="48">
        <f>SUM(AA48:AA50)</f>
        <v>-62111983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-20930819</v>
      </c>
      <c r="D53" s="54">
        <f>+D51-D52</f>
        <v>0</v>
      </c>
      <c r="E53" s="55">
        <f t="shared" si="4"/>
        <v>-16770279</v>
      </c>
      <c r="F53" s="56">
        <f t="shared" si="4"/>
        <v>-62111983</v>
      </c>
      <c r="G53" s="56">
        <f t="shared" si="4"/>
        <v>33794594</v>
      </c>
      <c r="H53" s="56">
        <f t="shared" si="4"/>
        <v>2424623</v>
      </c>
      <c r="I53" s="56">
        <f t="shared" si="4"/>
        <v>-2508460</v>
      </c>
      <c r="J53" s="56">
        <f t="shared" si="4"/>
        <v>33710757</v>
      </c>
      <c r="K53" s="56">
        <f t="shared" si="4"/>
        <v>-13968063</v>
      </c>
      <c r="L53" s="56">
        <f t="shared" si="4"/>
        <v>1140366</v>
      </c>
      <c r="M53" s="56">
        <f t="shared" si="4"/>
        <v>7178475</v>
      </c>
      <c r="N53" s="56">
        <f t="shared" si="4"/>
        <v>-5649222</v>
      </c>
      <c r="O53" s="56">
        <f t="shared" si="4"/>
        <v>-15536257</v>
      </c>
      <c r="P53" s="56">
        <f t="shared" si="4"/>
        <v>-8789997</v>
      </c>
      <c r="Q53" s="56">
        <f t="shared" si="4"/>
        <v>12020369</v>
      </c>
      <c r="R53" s="56">
        <f t="shared" si="4"/>
        <v>-12305885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15755650</v>
      </c>
      <c r="X53" s="56">
        <f t="shared" si="4"/>
        <v>14296601</v>
      </c>
      <c r="Y53" s="56">
        <f t="shared" si="4"/>
        <v>1459049</v>
      </c>
      <c r="Z53" s="57">
        <f>+IF(X53&lt;&gt;0,+(Y53/X53)*100,0)</f>
        <v>10.205565644589228</v>
      </c>
      <c r="AA53" s="54">
        <f>+AA51-AA52</f>
        <v>-62111983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-20930819</v>
      </c>
      <c r="D56" s="48">
        <f>SUM(D53:D55)</f>
        <v>0</v>
      </c>
      <c r="E56" s="49">
        <f t="shared" si="5"/>
        <v>-16770279</v>
      </c>
      <c r="F56" s="50">
        <f t="shared" si="5"/>
        <v>-62111983</v>
      </c>
      <c r="G56" s="50">
        <f t="shared" si="5"/>
        <v>33794594</v>
      </c>
      <c r="H56" s="50">
        <f t="shared" si="5"/>
        <v>2424623</v>
      </c>
      <c r="I56" s="50">
        <f t="shared" si="5"/>
        <v>-2508460</v>
      </c>
      <c r="J56" s="50">
        <f t="shared" si="5"/>
        <v>33710757</v>
      </c>
      <c r="K56" s="50">
        <f t="shared" si="5"/>
        <v>-13968063</v>
      </c>
      <c r="L56" s="50">
        <f t="shared" si="5"/>
        <v>1140366</v>
      </c>
      <c r="M56" s="50">
        <f t="shared" si="5"/>
        <v>7178475</v>
      </c>
      <c r="N56" s="50">
        <f t="shared" si="5"/>
        <v>-5649222</v>
      </c>
      <c r="O56" s="50">
        <f t="shared" si="5"/>
        <v>-15536257</v>
      </c>
      <c r="P56" s="50">
        <f t="shared" si="5"/>
        <v>-8789997</v>
      </c>
      <c r="Q56" s="50">
        <f t="shared" si="5"/>
        <v>12020369</v>
      </c>
      <c r="R56" s="50">
        <f t="shared" si="5"/>
        <v>-12305885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15755650</v>
      </c>
      <c r="X56" s="50">
        <f t="shared" si="5"/>
        <v>14296601</v>
      </c>
      <c r="Y56" s="50">
        <f t="shared" si="5"/>
        <v>1459049</v>
      </c>
      <c r="Z56" s="51">
        <f>+IF(X56&lt;&gt;0,+(Y56/X56)*100,0)</f>
        <v>10.205565644589228</v>
      </c>
      <c r="AA56" s="48">
        <f>SUM(AA53:AA55)</f>
        <v>-62111983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-20930819</v>
      </c>
      <c r="D59" s="65">
        <f>SUM(D56:D58)</f>
        <v>0</v>
      </c>
      <c r="E59" s="66">
        <f t="shared" si="6"/>
        <v>-16770279</v>
      </c>
      <c r="F59" s="67">
        <f t="shared" si="6"/>
        <v>-62111983</v>
      </c>
      <c r="G59" s="67">
        <f t="shared" si="6"/>
        <v>33794594</v>
      </c>
      <c r="H59" s="67">
        <f t="shared" si="6"/>
        <v>2424623</v>
      </c>
      <c r="I59" s="67">
        <f t="shared" si="6"/>
        <v>-2508460</v>
      </c>
      <c r="J59" s="67">
        <f t="shared" si="6"/>
        <v>33710757</v>
      </c>
      <c r="K59" s="67">
        <f t="shared" si="6"/>
        <v>-13968063</v>
      </c>
      <c r="L59" s="67">
        <f t="shared" si="6"/>
        <v>1140366</v>
      </c>
      <c r="M59" s="67">
        <f t="shared" si="6"/>
        <v>7178475</v>
      </c>
      <c r="N59" s="67">
        <f t="shared" si="6"/>
        <v>-5649222</v>
      </c>
      <c r="O59" s="67">
        <f t="shared" si="6"/>
        <v>-15536257</v>
      </c>
      <c r="P59" s="67">
        <f t="shared" si="6"/>
        <v>-8789997</v>
      </c>
      <c r="Q59" s="67">
        <f t="shared" si="6"/>
        <v>12020369</v>
      </c>
      <c r="R59" s="67">
        <f t="shared" si="6"/>
        <v>-12305885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15755650</v>
      </c>
      <c r="X59" s="67">
        <f t="shared" si="6"/>
        <v>14296601</v>
      </c>
      <c r="Y59" s="67">
        <f t="shared" si="6"/>
        <v>1459049</v>
      </c>
      <c r="Z59" s="68">
        <f>+IF(X59&lt;&gt;0,+(Y59/X59)*100,0)</f>
        <v>10.205565644589228</v>
      </c>
      <c r="AA59" s="65">
        <f>SUM(AA56:AA58)</f>
        <v>-62111983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90274450</v>
      </c>
      <c r="D8" s="20"/>
      <c r="E8" s="21">
        <v>90530000</v>
      </c>
      <c r="F8" s="22">
        <v>88230000</v>
      </c>
      <c r="G8" s="22">
        <v>9877234</v>
      </c>
      <c r="H8" s="22">
        <v>6386016</v>
      </c>
      <c r="I8" s="22">
        <v>8469177</v>
      </c>
      <c r="J8" s="22">
        <v>24732427</v>
      </c>
      <c r="K8" s="22">
        <v>7048606</v>
      </c>
      <c r="L8" s="22">
        <v>7717508</v>
      </c>
      <c r="M8" s="22">
        <v>7451784</v>
      </c>
      <c r="N8" s="22">
        <v>22217898</v>
      </c>
      <c r="O8" s="22">
        <v>8092095</v>
      </c>
      <c r="P8" s="22">
        <v>8114398</v>
      </c>
      <c r="Q8" s="22">
        <v>8206064</v>
      </c>
      <c r="R8" s="22">
        <v>24412557</v>
      </c>
      <c r="S8" s="22"/>
      <c r="T8" s="22"/>
      <c r="U8" s="22"/>
      <c r="V8" s="22"/>
      <c r="W8" s="22">
        <v>71362882</v>
      </c>
      <c r="X8" s="22">
        <v>72687900</v>
      </c>
      <c r="Y8" s="22">
        <v>-1325018</v>
      </c>
      <c r="Z8" s="23">
        <v>-1.8228866152413263</v>
      </c>
      <c r="AA8" s="20">
        <v>88230000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3330</v>
      </c>
      <c r="F10" s="22">
        <v>3330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2420</v>
      </c>
      <c r="Y10" s="22">
        <v>-2420</v>
      </c>
      <c r="Z10" s="23">
        <v>-100</v>
      </c>
      <c r="AA10" s="20">
        <v>3330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536668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42216300</v>
      </c>
      <c r="D25" s="20"/>
      <c r="E25" s="21">
        <v>46392100</v>
      </c>
      <c r="F25" s="22">
        <v>47472100</v>
      </c>
      <c r="G25" s="22">
        <v>3881600</v>
      </c>
      <c r="H25" s="22"/>
      <c r="I25" s="22"/>
      <c r="J25" s="22">
        <v>3881600</v>
      </c>
      <c r="K25" s="22"/>
      <c r="L25" s="22"/>
      <c r="M25" s="22">
        <v>42510500</v>
      </c>
      <c r="N25" s="22">
        <v>42510500</v>
      </c>
      <c r="O25" s="22"/>
      <c r="P25" s="22"/>
      <c r="Q25" s="22"/>
      <c r="R25" s="22"/>
      <c r="S25" s="22"/>
      <c r="T25" s="22"/>
      <c r="U25" s="22"/>
      <c r="V25" s="22"/>
      <c r="W25" s="22">
        <v>46392100</v>
      </c>
      <c r="X25" s="22">
        <v>35604072</v>
      </c>
      <c r="Y25" s="22">
        <v>10788028</v>
      </c>
      <c r="Z25" s="23">
        <v>30.299983664789803</v>
      </c>
      <c r="AA25" s="20">
        <v>47472100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2300000</v>
      </c>
      <c r="G28" s="22">
        <v>193828</v>
      </c>
      <c r="H28" s="22">
        <v>193828</v>
      </c>
      <c r="I28" s="22">
        <v>193297</v>
      </c>
      <c r="J28" s="22">
        <v>580953</v>
      </c>
      <c r="K28" s="22">
        <v>193032</v>
      </c>
      <c r="L28" s="22">
        <v>192502</v>
      </c>
      <c r="M28" s="22">
        <v>191706</v>
      </c>
      <c r="N28" s="22">
        <v>577240</v>
      </c>
      <c r="O28" s="22">
        <v>191175</v>
      </c>
      <c r="P28" s="22">
        <v>191441</v>
      </c>
      <c r="Q28" s="22">
        <v>191441</v>
      </c>
      <c r="R28" s="22">
        <v>574057</v>
      </c>
      <c r="S28" s="22"/>
      <c r="T28" s="22"/>
      <c r="U28" s="22"/>
      <c r="V28" s="22"/>
      <c r="W28" s="22">
        <v>1732250</v>
      </c>
      <c r="X28" s="22">
        <v>1724994</v>
      </c>
      <c r="Y28" s="22">
        <v>7256</v>
      </c>
      <c r="Z28" s="23">
        <v>0.42063914425209592</v>
      </c>
      <c r="AA28" s="20">
        <v>2300000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133027418</v>
      </c>
      <c r="D32" s="29">
        <f t="shared" ref="D32:Y32" si="0">SUM(D6:D31)</f>
        <v>0</v>
      </c>
      <c r="E32" s="30">
        <f t="shared" si="0"/>
        <v>136925430</v>
      </c>
      <c r="F32" s="31">
        <f t="shared" si="0"/>
        <v>138005430</v>
      </c>
      <c r="G32" s="31">
        <f t="shared" si="0"/>
        <v>13952662</v>
      </c>
      <c r="H32" s="31">
        <f t="shared" si="0"/>
        <v>6579844</v>
      </c>
      <c r="I32" s="31">
        <f t="shared" si="0"/>
        <v>8662474</v>
      </c>
      <c r="J32" s="31">
        <f t="shared" si="0"/>
        <v>29194980</v>
      </c>
      <c r="K32" s="31">
        <f t="shared" si="0"/>
        <v>7241638</v>
      </c>
      <c r="L32" s="31">
        <f t="shared" si="0"/>
        <v>7910010</v>
      </c>
      <c r="M32" s="31">
        <f t="shared" si="0"/>
        <v>50153990</v>
      </c>
      <c r="N32" s="31">
        <f t="shared" si="0"/>
        <v>65305638</v>
      </c>
      <c r="O32" s="31">
        <f t="shared" si="0"/>
        <v>8283270</v>
      </c>
      <c r="P32" s="31">
        <f t="shared" si="0"/>
        <v>8305839</v>
      </c>
      <c r="Q32" s="31">
        <f t="shared" si="0"/>
        <v>8397505</v>
      </c>
      <c r="R32" s="31">
        <f t="shared" si="0"/>
        <v>24986614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119487232</v>
      </c>
      <c r="X32" s="31">
        <f t="shared" si="0"/>
        <v>110019386</v>
      </c>
      <c r="Y32" s="31">
        <f t="shared" si="0"/>
        <v>9467846</v>
      </c>
      <c r="Z32" s="32">
        <f>+IF(X32&lt;&gt;0,+(Y32/X32)*100,0)</f>
        <v>8.6056161047835698</v>
      </c>
      <c r="AA32" s="29">
        <f>SUM(AA6:AA31)</f>
        <v>138005430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24105805</v>
      </c>
      <c r="D34" s="20"/>
      <c r="E34" s="21">
        <v>29087864</v>
      </c>
      <c r="F34" s="22">
        <v>25100100</v>
      </c>
      <c r="G34" s="22">
        <v>1638674</v>
      </c>
      <c r="H34" s="22">
        <v>1882315</v>
      </c>
      <c r="I34" s="22">
        <v>2052631</v>
      </c>
      <c r="J34" s="22">
        <v>5573620</v>
      </c>
      <c r="K34" s="22">
        <v>2087157</v>
      </c>
      <c r="L34" s="22">
        <v>2166173</v>
      </c>
      <c r="M34" s="22">
        <v>2029572</v>
      </c>
      <c r="N34" s="22">
        <v>6282902</v>
      </c>
      <c r="O34" s="22">
        <v>2069570</v>
      </c>
      <c r="P34" s="22">
        <v>1978624</v>
      </c>
      <c r="Q34" s="22">
        <v>2107945</v>
      </c>
      <c r="R34" s="22">
        <v>6156139</v>
      </c>
      <c r="S34" s="22"/>
      <c r="T34" s="22"/>
      <c r="U34" s="22"/>
      <c r="V34" s="22"/>
      <c r="W34" s="22">
        <v>18012661</v>
      </c>
      <c r="X34" s="22">
        <v>18309830</v>
      </c>
      <c r="Y34" s="22">
        <v>-297169</v>
      </c>
      <c r="Z34" s="23">
        <v>-1.6230025073963001</v>
      </c>
      <c r="AA34" s="20">
        <v>25100100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2178691</v>
      </c>
      <c r="D37" s="20"/>
      <c r="E37" s="21">
        <v>2682100</v>
      </c>
      <c r="F37" s="22">
        <v>2572100</v>
      </c>
      <c r="G37" s="22">
        <v>3766</v>
      </c>
      <c r="H37" s="22">
        <v>72257</v>
      </c>
      <c r="I37" s="22">
        <v>198210</v>
      </c>
      <c r="J37" s="22">
        <v>274233</v>
      </c>
      <c r="K37" s="22">
        <v>212987</v>
      </c>
      <c r="L37" s="22">
        <v>327018</v>
      </c>
      <c r="M37" s="22">
        <v>257043</v>
      </c>
      <c r="N37" s="22">
        <v>797048</v>
      </c>
      <c r="O37" s="22">
        <v>150873</v>
      </c>
      <c r="P37" s="22">
        <v>272832</v>
      </c>
      <c r="Q37" s="22">
        <v>281974</v>
      </c>
      <c r="R37" s="22">
        <v>705679</v>
      </c>
      <c r="S37" s="22"/>
      <c r="T37" s="22"/>
      <c r="U37" s="22"/>
      <c r="V37" s="22"/>
      <c r="W37" s="22">
        <v>1776960</v>
      </c>
      <c r="X37" s="22">
        <v>1618306</v>
      </c>
      <c r="Y37" s="22">
        <v>158654</v>
      </c>
      <c r="Z37" s="23">
        <v>9.8037083221590979</v>
      </c>
      <c r="AA37" s="20">
        <v>2572100</v>
      </c>
    </row>
    <row r="38" spans="1:27" x14ac:dyDescent="0.25">
      <c r="A38" s="19" t="s">
        <v>64</v>
      </c>
      <c r="B38" s="15" t="s">
        <v>32</v>
      </c>
      <c r="C38" s="20">
        <v>11167011</v>
      </c>
      <c r="D38" s="20"/>
      <c r="E38" s="21">
        <v>1997200</v>
      </c>
      <c r="F38" s="22">
        <v>12000000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9000000</v>
      </c>
      <c r="Y38" s="22">
        <v>-9000000</v>
      </c>
      <c r="Z38" s="23">
        <v>-100</v>
      </c>
      <c r="AA38" s="20">
        <v>12000000</v>
      </c>
    </row>
    <row r="39" spans="1:27" x14ac:dyDescent="0.25">
      <c r="A39" s="19" t="s">
        <v>65</v>
      </c>
      <c r="B39" s="15" t="s">
        <v>32</v>
      </c>
      <c r="C39" s="20">
        <v>14858371</v>
      </c>
      <c r="D39" s="20"/>
      <c r="E39" s="21">
        <v>17536864</v>
      </c>
      <c r="F39" s="22">
        <v>17536864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3783146</v>
      </c>
      <c r="Q39" s="22">
        <v>1275003</v>
      </c>
      <c r="R39" s="22">
        <v>5058149</v>
      </c>
      <c r="S39" s="22"/>
      <c r="T39" s="22"/>
      <c r="U39" s="22"/>
      <c r="V39" s="22"/>
      <c r="W39" s="22">
        <v>5058149</v>
      </c>
      <c r="X39" s="22">
        <v>12026360</v>
      </c>
      <c r="Y39" s="22">
        <v>-6968211</v>
      </c>
      <c r="Z39" s="23">
        <v>-57.941147612411406</v>
      </c>
      <c r="AA39" s="20">
        <v>17536864</v>
      </c>
    </row>
    <row r="40" spans="1:27" x14ac:dyDescent="0.25">
      <c r="A40" s="19" t="s">
        <v>40</v>
      </c>
      <c r="B40" s="15" t="s">
        <v>32</v>
      </c>
      <c r="C40" s="20">
        <v>9671958</v>
      </c>
      <c r="D40" s="20"/>
      <c r="E40" s="21">
        <v>12644600</v>
      </c>
      <c r="F40" s="22">
        <v>12644600</v>
      </c>
      <c r="G40" s="22">
        <v>6358</v>
      </c>
      <c r="H40" s="22"/>
      <c r="I40" s="22">
        <v>3259129</v>
      </c>
      <c r="J40" s="22">
        <v>3265487</v>
      </c>
      <c r="K40" s="22">
        <v>1037814</v>
      </c>
      <c r="L40" s="22"/>
      <c r="M40" s="22">
        <v>2075629</v>
      </c>
      <c r="N40" s="22">
        <v>3113443</v>
      </c>
      <c r="O40" s="22">
        <v>1037814</v>
      </c>
      <c r="P40" s="22">
        <v>1037814</v>
      </c>
      <c r="Q40" s="22">
        <v>1042898</v>
      </c>
      <c r="R40" s="22">
        <v>3118526</v>
      </c>
      <c r="S40" s="22"/>
      <c r="T40" s="22"/>
      <c r="U40" s="22"/>
      <c r="V40" s="22"/>
      <c r="W40" s="22">
        <v>9497456</v>
      </c>
      <c r="X40" s="22">
        <v>8515600</v>
      </c>
      <c r="Y40" s="22">
        <v>981856</v>
      </c>
      <c r="Z40" s="23">
        <v>11.530085959885387</v>
      </c>
      <c r="AA40" s="20">
        <v>12644600</v>
      </c>
    </row>
    <row r="41" spans="1:27" x14ac:dyDescent="0.25">
      <c r="A41" s="19" t="s">
        <v>66</v>
      </c>
      <c r="B41" s="15" t="s">
        <v>32</v>
      </c>
      <c r="C41" s="20">
        <v>16745139</v>
      </c>
      <c r="D41" s="20"/>
      <c r="E41" s="21">
        <v>17121300</v>
      </c>
      <c r="F41" s="22">
        <v>17070300</v>
      </c>
      <c r="G41" s="22">
        <v>21604</v>
      </c>
      <c r="H41" s="22">
        <v>276028</v>
      </c>
      <c r="I41" s="22">
        <v>1045279</v>
      </c>
      <c r="J41" s="22">
        <v>1342911</v>
      </c>
      <c r="K41" s="22">
        <v>1100599</v>
      </c>
      <c r="L41" s="22">
        <v>1430821</v>
      </c>
      <c r="M41" s="22">
        <v>1775993</v>
      </c>
      <c r="N41" s="22">
        <v>4307413</v>
      </c>
      <c r="O41" s="22">
        <v>283627</v>
      </c>
      <c r="P41" s="22">
        <v>1408727</v>
      </c>
      <c r="Q41" s="22">
        <v>1301613</v>
      </c>
      <c r="R41" s="22">
        <v>2993967</v>
      </c>
      <c r="S41" s="22"/>
      <c r="T41" s="22"/>
      <c r="U41" s="22"/>
      <c r="V41" s="22"/>
      <c r="W41" s="22">
        <v>8644291</v>
      </c>
      <c r="X41" s="22">
        <v>11041890</v>
      </c>
      <c r="Y41" s="22">
        <v>-2397599</v>
      </c>
      <c r="Z41" s="23">
        <v>-21.713664961342669</v>
      </c>
      <c r="AA41" s="20">
        <v>17070300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2527983</v>
      </c>
      <c r="D44" s="20"/>
      <c r="E44" s="21">
        <v>2612600</v>
      </c>
      <c r="F44" s="22">
        <v>3722810</v>
      </c>
      <c r="G44" s="22">
        <v>55492</v>
      </c>
      <c r="H44" s="22">
        <v>104966</v>
      </c>
      <c r="I44" s="22">
        <v>180295</v>
      </c>
      <c r="J44" s="22">
        <v>340753</v>
      </c>
      <c r="K44" s="22">
        <v>394541</v>
      </c>
      <c r="L44" s="22">
        <v>196871</v>
      </c>
      <c r="M44" s="22">
        <v>238554</v>
      </c>
      <c r="N44" s="22">
        <v>829966</v>
      </c>
      <c r="O44" s="22">
        <v>33867</v>
      </c>
      <c r="P44" s="22">
        <v>434749</v>
      </c>
      <c r="Q44" s="22">
        <v>479169</v>
      </c>
      <c r="R44" s="22">
        <v>947785</v>
      </c>
      <c r="S44" s="22"/>
      <c r="T44" s="22"/>
      <c r="U44" s="22"/>
      <c r="V44" s="22"/>
      <c r="W44" s="22">
        <v>2118504</v>
      </c>
      <c r="X44" s="22">
        <v>2421429</v>
      </c>
      <c r="Y44" s="22">
        <v>-302925</v>
      </c>
      <c r="Z44" s="23">
        <v>-12.510174776960218</v>
      </c>
      <c r="AA44" s="20">
        <v>3722810</v>
      </c>
    </row>
    <row r="45" spans="1:27" x14ac:dyDescent="0.25">
      <c r="A45" s="19" t="s">
        <v>70</v>
      </c>
      <c r="B45" s="15" t="s">
        <v>32</v>
      </c>
      <c r="C45" s="20">
        <v>278</v>
      </c>
      <c r="D45" s="20"/>
      <c r="E45" s="21">
        <v>2875400</v>
      </c>
      <c r="F45" s="22">
        <v>2875450</v>
      </c>
      <c r="G45" s="22"/>
      <c r="H45" s="22"/>
      <c r="I45" s="22"/>
      <c r="J45" s="22"/>
      <c r="K45" s="22"/>
      <c r="L45" s="22"/>
      <c r="M45" s="22"/>
      <c r="N45" s="22"/>
      <c r="O45" s="22"/>
      <c r="P45" s="22">
        <v>676</v>
      </c>
      <c r="Q45" s="22">
        <v>6462</v>
      </c>
      <c r="R45" s="22">
        <v>7138</v>
      </c>
      <c r="S45" s="22"/>
      <c r="T45" s="22"/>
      <c r="U45" s="22"/>
      <c r="V45" s="22"/>
      <c r="W45" s="22">
        <v>7138</v>
      </c>
      <c r="X45" s="22">
        <v>1130770</v>
      </c>
      <c r="Y45" s="22">
        <v>-1123632</v>
      </c>
      <c r="Z45" s="23">
        <v>-99.368748728742361</v>
      </c>
      <c r="AA45" s="20">
        <v>2875450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81255236</v>
      </c>
      <c r="D47" s="29">
        <f t="shared" ref="D47:Y47" si="1">SUM(D34:D46)</f>
        <v>0</v>
      </c>
      <c r="E47" s="30">
        <f t="shared" si="1"/>
        <v>86557928</v>
      </c>
      <c r="F47" s="31">
        <f t="shared" si="1"/>
        <v>93522224</v>
      </c>
      <c r="G47" s="31">
        <f t="shared" si="1"/>
        <v>1725894</v>
      </c>
      <c r="H47" s="31">
        <f t="shared" si="1"/>
        <v>2335566</v>
      </c>
      <c r="I47" s="31">
        <f t="shared" si="1"/>
        <v>6735544</v>
      </c>
      <c r="J47" s="31">
        <f t="shared" si="1"/>
        <v>10797004</v>
      </c>
      <c r="K47" s="31">
        <f t="shared" si="1"/>
        <v>4833098</v>
      </c>
      <c r="L47" s="31">
        <f t="shared" si="1"/>
        <v>4120883</v>
      </c>
      <c r="M47" s="31">
        <f t="shared" si="1"/>
        <v>6376791</v>
      </c>
      <c r="N47" s="31">
        <f t="shared" si="1"/>
        <v>15330772</v>
      </c>
      <c r="O47" s="31">
        <f t="shared" si="1"/>
        <v>3575751</v>
      </c>
      <c r="P47" s="31">
        <f t="shared" si="1"/>
        <v>8916568</v>
      </c>
      <c r="Q47" s="31">
        <f t="shared" si="1"/>
        <v>6495064</v>
      </c>
      <c r="R47" s="31">
        <f t="shared" si="1"/>
        <v>18987383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45115159</v>
      </c>
      <c r="X47" s="31">
        <f t="shared" si="1"/>
        <v>64064185</v>
      </c>
      <c r="Y47" s="31">
        <f t="shared" si="1"/>
        <v>-18949026</v>
      </c>
      <c r="Z47" s="32">
        <f>+IF(X47&lt;&gt;0,+(Y47/X47)*100,0)</f>
        <v>-29.578189436110051</v>
      </c>
      <c r="AA47" s="29">
        <f>SUM(AA34:AA46)</f>
        <v>93522224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51772182</v>
      </c>
      <c r="D48" s="39">
        <f t="shared" si="2"/>
        <v>0</v>
      </c>
      <c r="E48" s="40">
        <f t="shared" si="2"/>
        <v>50367502</v>
      </c>
      <c r="F48" s="41">
        <f t="shared" si="2"/>
        <v>44483206</v>
      </c>
      <c r="G48" s="41">
        <f t="shared" si="2"/>
        <v>12226768</v>
      </c>
      <c r="H48" s="41">
        <f t="shared" si="2"/>
        <v>4244278</v>
      </c>
      <c r="I48" s="41">
        <f t="shared" si="2"/>
        <v>1926930</v>
      </c>
      <c r="J48" s="41">
        <f t="shared" si="2"/>
        <v>18397976</v>
      </c>
      <c r="K48" s="41">
        <f t="shared" si="2"/>
        <v>2408540</v>
      </c>
      <c r="L48" s="41">
        <f t="shared" si="2"/>
        <v>3789127</v>
      </c>
      <c r="M48" s="41">
        <f t="shared" si="2"/>
        <v>43777199</v>
      </c>
      <c r="N48" s="41">
        <f t="shared" si="2"/>
        <v>49974866</v>
      </c>
      <c r="O48" s="41">
        <f t="shared" si="2"/>
        <v>4707519</v>
      </c>
      <c r="P48" s="41">
        <f t="shared" si="2"/>
        <v>-610729</v>
      </c>
      <c r="Q48" s="41">
        <f t="shared" si="2"/>
        <v>1902441</v>
      </c>
      <c r="R48" s="41">
        <f t="shared" si="2"/>
        <v>5999231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74372073</v>
      </c>
      <c r="X48" s="41">
        <f t="shared" si="2"/>
        <v>45955201</v>
      </c>
      <c r="Y48" s="41">
        <f t="shared" si="2"/>
        <v>28416872</v>
      </c>
      <c r="Z48" s="42">
        <f>+IF(X48&lt;&gt;0,+(Y48/X48)*100,0)</f>
        <v>61.836030267825393</v>
      </c>
      <c r="AA48" s="39">
        <f>+AA32-AA47</f>
        <v>44483206</v>
      </c>
    </row>
    <row r="49" spans="1:27" x14ac:dyDescent="0.25">
      <c r="A49" s="43" t="s">
        <v>74</v>
      </c>
      <c r="B49" s="15" t="s">
        <v>32</v>
      </c>
      <c r="C49" s="20">
        <v>37128948</v>
      </c>
      <c r="D49" s="20"/>
      <c r="E49" s="21">
        <v>20071935</v>
      </c>
      <c r="F49" s="22">
        <v>33451528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25088625</v>
      </c>
      <c r="Y49" s="22">
        <v>-25088625</v>
      </c>
      <c r="Z49" s="23">
        <v>-100</v>
      </c>
      <c r="AA49" s="20">
        <v>33451528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88901130</v>
      </c>
      <c r="D51" s="48">
        <f t="shared" si="3"/>
        <v>0</v>
      </c>
      <c r="E51" s="49">
        <f t="shared" si="3"/>
        <v>70439437</v>
      </c>
      <c r="F51" s="50">
        <f t="shared" si="3"/>
        <v>77934734</v>
      </c>
      <c r="G51" s="50">
        <f t="shared" si="3"/>
        <v>12226768</v>
      </c>
      <c r="H51" s="50">
        <f t="shared" si="3"/>
        <v>4244278</v>
      </c>
      <c r="I51" s="50">
        <f t="shared" si="3"/>
        <v>1926930</v>
      </c>
      <c r="J51" s="50">
        <f t="shared" si="3"/>
        <v>18397976</v>
      </c>
      <c r="K51" s="50">
        <f t="shared" si="3"/>
        <v>2408540</v>
      </c>
      <c r="L51" s="50">
        <f t="shared" si="3"/>
        <v>3789127</v>
      </c>
      <c r="M51" s="50">
        <f t="shared" si="3"/>
        <v>43777199</v>
      </c>
      <c r="N51" s="50">
        <f t="shared" si="3"/>
        <v>49974866</v>
      </c>
      <c r="O51" s="50">
        <f t="shared" si="3"/>
        <v>4707519</v>
      </c>
      <c r="P51" s="50">
        <f t="shared" si="3"/>
        <v>-610729</v>
      </c>
      <c r="Q51" s="50">
        <f t="shared" si="3"/>
        <v>1902441</v>
      </c>
      <c r="R51" s="50">
        <f t="shared" si="3"/>
        <v>5999231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74372073</v>
      </c>
      <c r="X51" s="50">
        <f t="shared" si="3"/>
        <v>71043826</v>
      </c>
      <c r="Y51" s="50">
        <f t="shared" si="3"/>
        <v>3328247</v>
      </c>
      <c r="Z51" s="51">
        <f>+IF(X51&lt;&gt;0,+(Y51/X51)*100,0)</f>
        <v>4.6847800680104132</v>
      </c>
      <c r="AA51" s="48">
        <f>SUM(AA48:AA50)</f>
        <v>77934734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88901130</v>
      </c>
      <c r="D53" s="54">
        <f>+D51-D52</f>
        <v>0</v>
      </c>
      <c r="E53" s="55">
        <f t="shared" si="4"/>
        <v>70439437</v>
      </c>
      <c r="F53" s="56">
        <f t="shared" si="4"/>
        <v>77934734</v>
      </c>
      <c r="G53" s="56">
        <f t="shared" si="4"/>
        <v>12226768</v>
      </c>
      <c r="H53" s="56">
        <f t="shared" si="4"/>
        <v>4244278</v>
      </c>
      <c r="I53" s="56">
        <f t="shared" si="4"/>
        <v>1926930</v>
      </c>
      <c r="J53" s="56">
        <f t="shared" si="4"/>
        <v>18397976</v>
      </c>
      <c r="K53" s="56">
        <f t="shared" si="4"/>
        <v>2408540</v>
      </c>
      <c r="L53" s="56">
        <f t="shared" si="4"/>
        <v>3789127</v>
      </c>
      <c r="M53" s="56">
        <f t="shared" si="4"/>
        <v>43777199</v>
      </c>
      <c r="N53" s="56">
        <f t="shared" si="4"/>
        <v>49974866</v>
      </c>
      <c r="O53" s="56">
        <f t="shared" si="4"/>
        <v>4707519</v>
      </c>
      <c r="P53" s="56">
        <f t="shared" si="4"/>
        <v>-610729</v>
      </c>
      <c r="Q53" s="56">
        <f t="shared" si="4"/>
        <v>1902441</v>
      </c>
      <c r="R53" s="56">
        <f t="shared" si="4"/>
        <v>5999231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74372073</v>
      </c>
      <c r="X53" s="56">
        <f t="shared" si="4"/>
        <v>71043826</v>
      </c>
      <c r="Y53" s="56">
        <f t="shared" si="4"/>
        <v>3328247</v>
      </c>
      <c r="Z53" s="57">
        <f>+IF(X53&lt;&gt;0,+(Y53/X53)*100,0)</f>
        <v>4.6847800680104132</v>
      </c>
      <c r="AA53" s="54">
        <f>+AA51-AA52</f>
        <v>77934734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88901130</v>
      </c>
      <c r="D56" s="48">
        <f>SUM(D53:D55)</f>
        <v>0</v>
      </c>
      <c r="E56" s="49">
        <f t="shared" si="5"/>
        <v>70439437</v>
      </c>
      <c r="F56" s="50">
        <f t="shared" si="5"/>
        <v>77934734</v>
      </c>
      <c r="G56" s="50">
        <f t="shared" si="5"/>
        <v>12226768</v>
      </c>
      <c r="H56" s="50">
        <f t="shared" si="5"/>
        <v>4244278</v>
      </c>
      <c r="I56" s="50">
        <f t="shared" si="5"/>
        <v>1926930</v>
      </c>
      <c r="J56" s="50">
        <f t="shared" si="5"/>
        <v>18397976</v>
      </c>
      <c r="K56" s="50">
        <f t="shared" si="5"/>
        <v>2408540</v>
      </c>
      <c r="L56" s="50">
        <f t="shared" si="5"/>
        <v>3789127</v>
      </c>
      <c r="M56" s="50">
        <f t="shared" si="5"/>
        <v>43777199</v>
      </c>
      <c r="N56" s="50">
        <f t="shared" si="5"/>
        <v>49974866</v>
      </c>
      <c r="O56" s="50">
        <f t="shared" si="5"/>
        <v>4707519</v>
      </c>
      <c r="P56" s="50">
        <f t="shared" si="5"/>
        <v>-610729</v>
      </c>
      <c r="Q56" s="50">
        <f t="shared" si="5"/>
        <v>1902441</v>
      </c>
      <c r="R56" s="50">
        <f t="shared" si="5"/>
        <v>5999231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74372073</v>
      </c>
      <c r="X56" s="50">
        <f t="shared" si="5"/>
        <v>71043826</v>
      </c>
      <c r="Y56" s="50">
        <f t="shared" si="5"/>
        <v>3328247</v>
      </c>
      <c r="Z56" s="51">
        <f>+IF(X56&lt;&gt;0,+(Y56/X56)*100,0)</f>
        <v>4.6847800680104132</v>
      </c>
      <c r="AA56" s="48">
        <f>SUM(AA53:AA55)</f>
        <v>77934734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88901130</v>
      </c>
      <c r="D59" s="65">
        <f>SUM(D56:D58)</f>
        <v>0</v>
      </c>
      <c r="E59" s="66">
        <f t="shared" si="6"/>
        <v>70439437</v>
      </c>
      <c r="F59" s="67">
        <f t="shared" si="6"/>
        <v>77934734</v>
      </c>
      <c r="G59" s="67">
        <f t="shared" si="6"/>
        <v>12226768</v>
      </c>
      <c r="H59" s="67">
        <f t="shared" si="6"/>
        <v>4244278</v>
      </c>
      <c r="I59" s="67">
        <f t="shared" si="6"/>
        <v>1926930</v>
      </c>
      <c r="J59" s="67">
        <f t="shared" si="6"/>
        <v>18397976</v>
      </c>
      <c r="K59" s="67">
        <f t="shared" si="6"/>
        <v>2408540</v>
      </c>
      <c r="L59" s="67">
        <f t="shared" si="6"/>
        <v>3789127</v>
      </c>
      <c r="M59" s="67">
        <f t="shared" si="6"/>
        <v>43777199</v>
      </c>
      <c r="N59" s="67">
        <f t="shared" si="6"/>
        <v>49974866</v>
      </c>
      <c r="O59" s="67">
        <f t="shared" si="6"/>
        <v>4707519</v>
      </c>
      <c r="P59" s="67">
        <f t="shared" si="6"/>
        <v>-610729</v>
      </c>
      <c r="Q59" s="67">
        <f t="shared" si="6"/>
        <v>1902441</v>
      </c>
      <c r="R59" s="67">
        <f t="shared" si="6"/>
        <v>5999231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74372073</v>
      </c>
      <c r="X59" s="67">
        <f t="shared" si="6"/>
        <v>71043826</v>
      </c>
      <c r="Y59" s="67">
        <f t="shared" si="6"/>
        <v>3328247</v>
      </c>
      <c r="Z59" s="68">
        <f>+IF(X59&lt;&gt;0,+(Y59/X59)*100,0)</f>
        <v>4.6847800680104132</v>
      </c>
      <c r="AA59" s="65">
        <f>SUM(AA56:AA58)</f>
        <v>77934734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30409281</v>
      </c>
      <c r="D8" s="20"/>
      <c r="E8" s="21">
        <v>35796452</v>
      </c>
      <c r="F8" s="22">
        <v>37246106</v>
      </c>
      <c r="G8" s="22">
        <v>2752092</v>
      </c>
      <c r="H8" s="22">
        <v>2713586</v>
      </c>
      <c r="I8" s="22">
        <v>2710765</v>
      </c>
      <c r="J8" s="22">
        <v>8176443</v>
      </c>
      <c r="K8" s="22">
        <v>2696941</v>
      </c>
      <c r="L8" s="22">
        <v>2636277</v>
      </c>
      <c r="M8" s="22">
        <v>2692701</v>
      </c>
      <c r="N8" s="22">
        <v>8025919</v>
      </c>
      <c r="O8" s="22">
        <v>2622574</v>
      </c>
      <c r="P8" s="22">
        <v>2742028</v>
      </c>
      <c r="Q8" s="22">
        <v>2660048</v>
      </c>
      <c r="R8" s="22">
        <v>8024650</v>
      </c>
      <c r="S8" s="22"/>
      <c r="T8" s="22"/>
      <c r="U8" s="22"/>
      <c r="V8" s="22"/>
      <c r="W8" s="22">
        <v>24227012</v>
      </c>
      <c r="X8" s="22">
        <v>27934596</v>
      </c>
      <c r="Y8" s="22">
        <v>-3707584</v>
      </c>
      <c r="Z8" s="23">
        <v>-13.272373797709477</v>
      </c>
      <c r="AA8" s="20">
        <v>37246106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17514052</v>
      </c>
      <c r="D25" s="20"/>
      <c r="E25" s="21">
        <v>16483792</v>
      </c>
      <c r="F25" s="22">
        <v>16483792</v>
      </c>
      <c r="G25" s="22">
        <v>6868234</v>
      </c>
      <c r="H25" s="22"/>
      <c r="I25" s="22"/>
      <c r="J25" s="22">
        <v>6868234</v>
      </c>
      <c r="K25" s="22"/>
      <c r="L25" s="22"/>
      <c r="M25" s="22">
        <v>3681610</v>
      </c>
      <c r="N25" s="22">
        <v>3681610</v>
      </c>
      <c r="O25" s="22"/>
      <c r="P25" s="22"/>
      <c r="Q25" s="22">
        <v>4120909</v>
      </c>
      <c r="R25" s="22">
        <v>4120909</v>
      </c>
      <c r="S25" s="22"/>
      <c r="T25" s="22"/>
      <c r="U25" s="22"/>
      <c r="V25" s="22"/>
      <c r="W25" s="22">
        <v>14670753</v>
      </c>
      <c r="X25" s="22">
        <v>12362841</v>
      </c>
      <c r="Y25" s="22">
        <v>2307912</v>
      </c>
      <c r="Z25" s="23">
        <v>18.668136231793323</v>
      </c>
      <c r="AA25" s="20">
        <v>16483792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47923333</v>
      </c>
      <c r="D32" s="29">
        <f t="shared" ref="D32:Y32" si="0">SUM(D6:D31)</f>
        <v>0</v>
      </c>
      <c r="E32" s="30">
        <f t="shared" si="0"/>
        <v>52280244</v>
      </c>
      <c r="F32" s="31">
        <f t="shared" si="0"/>
        <v>53729898</v>
      </c>
      <c r="G32" s="31">
        <f t="shared" si="0"/>
        <v>9620326</v>
      </c>
      <c r="H32" s="31">
        <f t="shared" si="0"/>
        <v>2713586</v>
      </c>
      <c r="I32" s="31">
        <f t="shared" si="0"/>
        <v>2710765</v>
      </c>
      <c r="J32" s="31">
        <f t="shared" si="0"/>
        <v>15044677</v>
      </c>
      <c r="K32" s="31">
        <f t="shared" si="0"/>
        <v>2696941</v>
      </c>
      <c r="L32" s="31">
        <f t="shared" si="0"/>
        <v>2636277</v>
      </c>
      <c r="M32" s="31">
        <f t="shared" si="0"/>
        <v>6374311</v>
      </c>
      <c r="N32" s="31">
        <f t="shared" si="0"/>
        <v>11707529</v>
      </c>
      <c r="O32" s="31">
        <f t="shared" si="0"/>
        <v>2622574</v>
      </c>
      <c r="P32" s="31">
        <f t="shared" si="0"/>
        <v>2742028</v>
      </c>
      <c r="Q32" s="31">
        <f t="shared" si="0"/>
        <v>6780957</v>
      </c>
      <c r="R32" s="31">
        <f t="shared" si="0"/>
        <v>12145559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38897765</v>
      </c>
      <c r="X32" s="31">
        <f t="shared" si="0"/>
        <v>40297437</v>
      </c>
      <c r="Y32" s="31">
        <f t="shared" si="0"/>
        <v>-1399672</v>
      </c>
      <c r="Z32" s="32">
        <f>+IF(X32&lt;&gt;0,+(Y32/X32)*100,0)</f>
        <v>-3.4733524119660513</v>
      </c>
      <c r="AA32" s="29">
        <f>SUM(AA6:AA31)</f>
        <v>53729898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15497012</v>
      </c>
      <c r="D34" s="20"/>
      <c r="E34" s="21">
        <v>15574666</v>
      </c>
      <c r="F34" s="22">
        <v>16546181</v>
      </c>
      <c r="G34" s="22">
        <v>1035515</v>
      </c>
      <c r="H34" s="22">
        <v>1408910</v>
      </c>
      <c r="I34" s="22">
        <v>1360291</v>
      </c>
      <c r="J34" s="22">
        <v>3804716</v>
      </c>
      <c r="K34" s="22">
        <v>1365492</v>
      </c>
      <c r="L34" s="22">
        <v>1401581</v>
      </c>
      <c r="M34" s="22">
        <v>1311407</v>
      </c>
      <c r="N34" s="22">
        <v>4078480</v>
      </c>
      <c r="O34" s="22">
        <v>1415120</v>
      </c>
      <c r="P34" s="22">
        <v>1373353</v>
      </c>
      <c r="Q34" s="22">
        <v>1328815</v>
      </c>
      <c r="R34" s="22">
        <v>4117288</v>
      </c>
      <c r="S34" s="22"/>
      <c r="T34" s="22"/>
      <c r="U34" s="22"/>
      <c r="V34" s="22"/>
      <c r="W34" s="22">
        <v>12000484</v>
      </c>
      <c r="X34" s="22">
        <v>12409659</v>
      </c>
      <c r="Y34" s="22">
        <v>-409175</v>
      </c>
      <c r="Z34" s="23">
        <v>-3.297230004466682</v>
      </c>
      <c r="AA34" s="20">
        <v>16546181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4206251</v>
      </c>
      <c r="D37" s="20"/>
      <c r="E37" s="21">
        <v>3782934</v>
      </c>
      <c r="F37" s="22">
        <v>8870563</v>
      </c>
      <c r="G37" s="22">
        <v>220866</v>
      </c>
      <c r="H37" s="22">
        <v>594910</v>
      </c>
      <c r="I37" s="22">
        <v>658636</v>
      </c>
      <c r="J37" s="22">
        <v>1474412</v>
      </c>
      <c r="K37" s="22">
        <v>488025</v>
      </c>
      <c r="L37" s="22">
        <v>254143</v>
      </c>
      <c r="M37" s="22">
        <v>312080</v>
      </c>
      <c r="N37" s="22">
        <v>1054248</v>
      </c>
      <c r="O37" s="22">
        <v>795236</v>
      </c>
      <c r="P37" s="22">
        <v>235741</v>
      </c>
      <c r="Q37" s="22">
        <v>559399</v>
      </c>
      <c r="R37" s="22">
        <v>1590376</v>
      </c>
      <c r="S37" s="22"/>
      <c r="T37" s="22"/>
      <c r="U37" s="22"/>
      <c r="V37" s="22"/>
      <c r="W37" s="22">
        <v>4119036</v>
      </c>
      <c r="X37" s="22">
        <v>6652899</v>
      </c>
      <c r="Y37" s="22">
        <v>-2533863</v>
      </c>
      <c r="Z37" s="23">
        <v>-38.086599541042183</v>
      </c>
      <c r="AA37" s="20">
        <v>8870563</v>
      </c>
    </row>
    <row r="38" spans="1:27" x14ac:dyDescent="0.25">
      <c r="A38" s="19" t="s">
        <v>64</v>
      </c>
      <c r="B38" s="15" t="s">
        <v>32</v>
      </c>
      <c r="C38" s="20">
        <v>1782215</v>
      </c>
      <c r="D38" s="20"/>
      <c r="E38" s="21"/>
      <c r="F38" s="22">
        <v>2027539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1520658</v>
      </c>
      <c r="Y38" s="22">
        <v>-1520658</v>
      </c>
      <c r="Z38" s="23">
        <v>-100</v>
      </c>
      <c r="AA38" s="20">
        <v>2027539</v>
      </c>
    </row>
    <row r="39" spans="1:27" x14ac:dyDescent="0.25">
      <c r="A39" s="19" t="s">
        <v>65</v>
      </c>
      <c r="B39" s="15" t="s">
        <v>32</v>
      </c>
      <c r="C39" s="20">
        <v>4888933</v>
      </c>
      <c r="D39" s="20"/>
      <c r="E39" s="21">
        <v>5712376</v>
      </c>
      <c r="F39" s="22">
        <v>5709199</v>
      </c>
      <c r="G39" s="22"/>
      <c r="H39" s="22"/>
      <c r="I39" s="22"/>
      <c r="J39" s="22"/>
      <c r="K39" s="22"/>
      <c r="L39" s="22">
        <v>2093094</v>
      </c>
      <c r="M39" s="22">
        <v>421746</v>
      </c>
      <c r="N39" s="22">
        <v>2514840</v>
      </c>
      <c r="O39" s="22">
        <v>421738</v>
      </c>
      <c r="P39" s="22"/>
      <c r="Q39" s="22">
        <v>816031</v>
      </c>
      <c r="R39" s="22">
        <v>1237769</v>
      </c>
      <c r="S39" s="22"/>
      <c r="T39" s="22"/>
      <c r="U39" s="22"/>
      <c r="V39" s="22"/>
      <c r="W39" s="22">
        <v>3752609</v>
      </c>
      <c r="X39" s="22">
        <v>4281912</v>
      </c>
      <c r="Y39" s="22">
        <v>-529303</v>
      </c>
      <c r="Z39" s="23">
        <v>-12.361370341099958</v>
      </c>
      <c r="AA39" s="20">
        <v>5709199</v>
      </c>
    </row>
    <row r="40" spans="1:27" x14ac:dyDescent="0.25">
      <c r="A40" s="19" t="s">
        <v>40</v>
      </c>
      <c r="B40" s="15" t="s">
        <v>32</v>
      </c>
      <c r="C40" s="20">
        <v>460080</v>
      </c>
      <c r="D40" s="20"/>
      <c r="E40" s="21">
        <v>453914</v>
      </c>
      <c r="F40" s="22">
        <v>482110</v>
      </c>
      <c r="G40" s="22">
        <v>39642</v>
      </c>
      <c r="H40" s="22">
        <v>39642</v>
      </c>
      <c r="I40" s="22">
        <v>38363</v>
      </c>
      <c r="J40" s="22">
        <v>117647</v>
      </c>
      <c r="K40" s="22">
        <v>37560</v>
      </c>
      <c r="L40" s="22">
        <v>35424</v>
      </c>
      <c r="M40" s="22">
        <v>36605</v>
      </c>
      <c r="N40" s="22">
        <v>109589</v>
      </c>
      <c r="O40" s="22">
        <v>36532</v>
      </c>
      <c r="P40" s="22">
        <v>34625</v>
      </c>
      <c r="Q40" s="22">
        <v>37011</v>
      </c>
      <c r="R40" s="22">
        <v>108168</v>
      </c>
      <c r="S40" s="22"/>
      <c r="T40" s="22"/>
      <c r="U40" s="22"/>
      <c r="V40" s="22"/>
      <c r="W40" s="22">
        <v>335404</v>
      </c>
      <c r="X40" s="22">
        <v>375553</v>
      </c>
      <c r="Y40" s="22">
        <v>-40149</v>
      </c>
      <c r="Z40" s="23">
        <v>-10.690634877101235</v>
      </c>
      <c r="AA40" s="20">
        <v>482110</v>
      </c>
    </row>
    <row r="41" spans="1:27" x14ac:dyDescent="0.25">
      <c r="A41" s="19" t="s">
        <v>66</v>
      </c>
      <c r="B41" s="15" t="s">
        <v>32</v>
      </c>
      <c r="C41" s="20">
        <v>6365518</v>
      </c>
      <c r="D41" s="20"/>
      <c r="E41" s="21">
        <v>7351783</v>
      </c>
      <c r="F41" s="22">
        <v>8964011</v>
      </c>
      <c r="G41" s="22">
        <v>110314</v>
      </c>
      <c r="H41" s="22">
        <v>562328</v>
      </c>
      <c r="I41" s="22">
        <v>893476</v>
      </c>
      <c r="J41" s="22">
        <v>1566118</v>
      </c>
      <c r="K41" s="22">
        <v>947540</v>
      </c>
      <c r="L41" s="22">
        <v>300692</v>
      </c>
      <c r="M41" s="22">
        <v>451340</v>
      </c>
      <c r="N41" s="22">
        <v>1699572</v>
      </c>
      <c r="O41" s="22">
        <v>1986605</v>
      </c>
      <c r="P41" s="22">
        <v>570301</v>
      </c>
      <c r="Q41" s="22">
        <v>325480</v>
      </c>
      <c r="R41" s="22">
        <v>2882386</v>
      </c>
      <c r="S41" s="22"/>
      <c r="T41" s="22"/>
      <c r="U41" s="22"/>
      <c r="V41" s="22"/>
      <c r="W41" s="22">
        <v>6148076</v>
      </c>
      <c r="X41" s="22">
        <v>6723000</v>
      </c>
      <c r="Y41" s="22">
        <v>-574924</v>
      </c>
      <c r="Z41" s="23">
        <v>-8.5515989885467789</v>
      </c>
      <c r="AA41" s="20">
        <v>8964011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2655210</v>
      </c>
      <c r="D43" s="20"/>
      <c r="E43" s="21">
        <v>1004917</v>
      </c>
      <c r="F43" s="22">
        <v>497758</v>
      </c>
      <c r="G43" s="22"/>
      <c r="H43" s="22"/>
      <c r="I43" s="22">
        <v>243401</v>
      </c>
      <c r="J43" s="22">
        <v>243401</v>
      </c>
      <c r="K43" s="22">
        <v>154506</v>
      </c>
      <c r="L43" s="22"/>
      <c r="M43" s="22"/>
      <c r="N43" s="22">
        <v>154506</v>
      </c>
      <c r="O43" s="22"/>
      <c r="P43" s="22"/>
      <c r="Q43" s="22"/>
      <c r="R43" s="22"/>
      <c r="S43" s="22"/>
      <c r="T43" s="22"/>
      <c r="U43" s="22"/>
      <c r="V43" s="22"/>
      <c r="W43" s="22">
        <v>397907</v>
      </c>
      <c r="X43" s="22">
        <v>373320</v>
      </c>
      <c r="Y43" s="22">
        <v>24587</v>
      </c>
      <c r="Z43" s="23">
        <v>6.5860387870995396</v>
      </c>
      <c r="AA43" s="20">
        <v>497758</v>
      </c>
    </row>
    <row r="44" spans="1:27" x14ac:dyDescent="0.25">
      <c r="A44" s="19" t="s">
        <v>69</v>
      </c>
      <c r="B44" s="15" t="s">
        <v>32</v>
      </c>
      <c r="C44" s="20">
        <v>1411981</v>
      </c>
      <c r="D44" s="20"/>
      <c r="E44" s="21">
        <v>1940733</v>
      </c>
      <c r="F44" s="22">
        <v>2214181</v>
      </c>
      <c r="G44" s="22">
        <v>15685</v>
      </c>
      <c r="H44" s="22">
        <v>103177</v>
      </c>
      <c r="I44" s="22">
        <v>162275</v>
      </c>
      <c r="J44" s="22">
        <v>281137</v>
      </c>
      <c r="K44" s="22">
        <v>138678</v>
      </c>
      <c r="L44" s="22">
        <v>357037</v>
      </c>
      <c r="M44" s="22">
        <v>27005</v>
      </c>
      <c r="N44" s="22">
        <v>522720</v>
      </c>
      <c r="O44" s="22">
        <v>18925</v>
      </c>
      <c r="P44" s="22">
        <v>39843</v>
      </c>
      <c r="Q44" s="22">
        <v>205623</v>
      </c>
      <c r="R44" s="22">
        <v>264391</v>
      </c>
      <c r="S44" s="22"/>
      <c r="T44" s="22"/>
      <c r="U44" s="22"/>
      <c r="V44" s="22"/>
      <c r="W44" s="22">
        <v>1068248</v>
      </c>
      <c r="X44" s="22">
        <v>1660617</v>
      </c>
      <c r="Y44" s="22">
        <v>-592369</v>
      </c>
      <c r="Z44" s="23">
        <v>-35.671620849359002</v>
      </c>
      <c r="AA44" s="20">
        <v>2214181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37267200</v>
      </c>
      <c r="D47" s="29">
        <f t="shared" ref="D47:Y47" si="1">SUM(D34:D46)</f>
        <v>0</v>
      </c>
      <c r="E47" s="30">
        <f t="shared" si="1"/>
        <v>35821323</v>
      </c>
      <c r="F47" s="31">
        <f t="shared" si="1"/>
        <v>45311542</v>
      </c>
      <c r="G47" s="31">
        <f t="shared" si="1"/>
        <v>1422022</v>
      </c>
      <c r="H47" s="31">
        <f t="shared" si="1"/>
        <v>2708967</v>
      </c>
      <c r="I47" s="31">
        <f t="shared" si="1"/>
        <v>3356442</v>
      </c>
      <c r="J47" s="31">
        <f t="shared" si="1"/>
        <v>7487431</v>
      </c>
      <c r="K47" s="31">
        <f t="shared" si="1"/>
        <v>3131801</v>
      </c>
      <c r="L47" s="31">
        <f t="shared" si="1"/>
        <v>4441971</v>
      </c>
      <c r="M47" s="31">
        <f t="shared" si="1"/>
        <v>2560183</v>
      </c>
      <c r="N47" s="31">
        <f t="shared" si="1"/>
        <v>10133955</v>
      </c>
      <c r="O47" s="31">
        <f t="shared" si="1"/>
        <v>4674156</v>
      </c>
      <c r="P47" s="31">
        <f t="shared" si="1"/>
        <v>2253863</v>
      </c>
      <c r="Q47" s="31">
        <f t="shared" si="1"/>
        <v>3272359</v>
      </c>
      <c r="R47" s="31">
        <f t="shared" si="1"/>
        <v>10200378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27821764</v>
      </c>
      <c r="X47" s="31">
        <f t="shared" si="1"/>
        <v>33997618</v>
      </c>
      <c r="Y47" s="31">
        <f t="shared" si="1"/>
        <v>-6175854</v>
      </c>
      <c r="Z47" s="32">
        <f>+IF(X47&lt;&gt;0,+(Y47/X47)*100,0)</f>
        <v>-18.165549127588879</v>
      </c>
      <c r="AA47" s="29">
        <f>SUM(AA34:AA46)</f>
        <v>45311542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10656133</v>
      </c>
      <c r="D48" s="39">
        <f t="shared" si="2"/>
        <v>0</v>
      </c>
      <c r="E48" s="40">
        <f t="shared" si="2"/>
        <v>16458921</v>
      </c>
      <c r="F48" s="41">
        <f t="shared" si="2"/>
        <v>8418356</v>
      </c>
      <c r="G48" s="41">
        <f t="shared" si="2"/>
        <v>8198304</v>
      </c>
      <c r="H48" s="41">
        <f t="shared" si="2"/>
        <v>4619</v>
      </c>
      <c r="I48" s="41">
        <f t="shared" si="2"/>
        <v>-645677</v>
      </c>
      <c r="J48" s="41">
        <f t="shared" si="2"/>
        <v>7557246</v>
      </c>
      <c r="K48" s="41">
        <f t="shared" si="2"/>
        <v>-434860</v>
      </c>
      <c r="L48" s="41">
        <f t="shared" si="2"/>
        <v>-1805694</v>
      </c>
      <c r="M48" s="41">
        <f t="shared" si="2"/>
        <v>3814128</v>
      </c>
      <c r="N48" s="41">
        <f t="shared" si="2"/>
        <v>1573574</v>
      </c>
      <c r="O48" s="41">
        <f t="shared" si="2"/>
        <v>-2051582</v>
      </c>
      <c r="P48" s="41">
        <f t="shared" si="2"/>
        <v>488165</v>
      </c>
      <c r="Q48" s="41">
        <f t="shared" si="2"/>
        <v>3508598</v>
      </c>
      <c r="R48" s="41">
        <f t="shared" si="2"/>
        <v>1945181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11076001</v>
      </c>
      <c r="X48" s="41">
        <f t="shared" si="2"/>
        <v>6299819</v>
      </c>
      <c r="Y48" s="41">
        <f t="shared" si="2"/>
        <v>4776182</v>
      </c>
      <c r="Z48" s="42">
        <f>+IF(X48&lt;&gt;0,+(Y48/X48)*100,0)</f>
        <v>75.814590863642266</v>
      </c>
      <c r="AA48" s="39">
        <f>+AA32-AA47</f>
        <v>8418356</v>
      </c>
    </row>
    <row r="49" spans="1:27" x14ac:dyDescent="0.25">
      <c r="A49" s="43" t="s">
        <v>74</v>
      </c>
      <c r="B49" s="15" t="s">
        <v>32</v>
      </c>
      <c r="C49" s="20">
        <v>728241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11384374</v>
      </c>
      <c r="D51" s="48">
        <f t="shared" si="3"/>
        <v>0</v>
      </c>
      <c r="E51" s="49">
        <f t="shared" si="3"/>
        <v>16458921</v>
      </c>
      <c r="F51" s="50">
        <f t="shared" si="3"/>
        <v>8418356</v>
      </c>
      <c r="G51" s="50">
        <f t="shared" si="3"/>
        <v>8198304</v>
      </c>
      <c r="H51" s="50">
        <f t="shared" si="3"/>
        <v>4619</v>
      </c>
      <c r="I51" s="50">
        <f t="shared" si="3"/>
        <v>-645677</v>
      </c>
      <c r="J51" s="50">
        <f t="shared" si="3"/>
        <v>7557246</v>
      </c>
      <c r="K51" s="50">
        <f t="shared" si="3"/>
        <v>-434860</v>
      </c>
      <c r="L51" s="50">
        <f t="shared" si="3"/>
        <v>-1805694</v>
      </c>
      <c r="M51" s="50">
        <f t="shared" si="3"/>
        <v>3814128</v>
      </c>
      <c r="N51" s="50">
        <f t="shared" si="3"/>
        <v>1573574</v>
      </c>
      <c r="O51" s="50">
        <f t="shared" si="3"/>
        <v>-2051582</v>
      </c>
      <c r="P51" s="50">
        <f t="shared" si="3"/>
        <v>488165</v>
      </c>
      <c r="Q51" s="50">
        <f t="shared" si="3"/>
        <v>3508598</v>
      </c>
      <c r="R51" s="50">
        <f t="shared" si="3"/>
        <v>1945181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11076001</v>
      </c>
      <c r="X51" s="50">
        <f t="shared" si="3"/>
        <v>6299819</v>
      </c>
      <c r="Y51" s="50">
        <f t="shared" si="3"/>
        <v>4776182</v>
      </c>
      <c r="Z51" s="51">
        <f>+IF(X51&lt;&gt;0,+(Y51/X51)*100,0)</f>
        <v>75.814590863642266</v>
      </c>
      <c r="AA51" s="48">
        <f>SUM(AA48:AA50)</f>
        <v>8418356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11384374</v>
      </c>
      <c r="D53" s="54">
        <f>+D51-D52</f>
        <v>0</v>
      </c>
      <c r="E53" s="55">
        <f t="shared" si="4"/>
        <v>16458921</v>
      </c>
      <c r="F53" s="56">
        <f t="shared" si="4"/>
        <v>8418356</v>
      </c>
      <c r="G53" s="56">
        <f t="shared" si="4"/>
        <v>8198304</v>
      </c>
      <c r="H53" s="56">
        <f t="shared" si="4"/>
        <v>4619</v>
      </c>
      <c r="I53" s="56">
        <f t="shared" si="4"/>
        <v>-645677</v>
      </c>
      <c r="J53" s="56">
        <f t="shared" si="4"/>
        <v>7557246</v>
      </c>
      <c r="K53" s="56">
        <f t="shared" si="4"/>
        <v>-434860</v>
      </c>
      <c r="L53" s="56">
        <f t="shared" si="4"/>
        <v>-1805694</v>
      </c>
      <c r="M53" s="56">
        <f t="shared" si="4"/>
        <v>3814128</v>
      </c>
      <c r="N53" s="56">
        <f t="shared" si="4"/>
        <v>1573574</v>
      </c>
      <c r="O53" s="56">
        <f t="shared" si="4"/>
        <v>-2051582</v>
      </c>
      <c r="P53" s="56">
        <f t="shared" si="4"/>
        <v>488165</v>
      </c>
      <c r="Q53" s="56">
        <f t="shared" si="4"/>
        <v>3508598</v>
      </c>
      <c r="R53" s="56">
        <f t="shared" si="4"/>
        <v>1945181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11076001</v>
      </c>
      <c r="X53" s="56">
        <f t="shared" si="4"/>
        <v>6299819</v>
      </c>
      <c r="Y53" s="56">
        <f t="shared" si="4"/>
        <v>4776182</v>
      </c>
      <c r="Z53" s="57">
        <f>+IF(X53&lt;&gt;0,+(Y53/X53)*100,0)</f>
        <v>75.814590863642266</v>
      </c>
      <c r="AA53" s="54">
        <f>+AA51-AA52</f>
        <v>8418356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11384374</v>
      </c>
      <c r="D56" s="48">
        <f>SUM(D53:D55)</f>
        <v>0</v>
      </c>
      <c r="E56" s="49">
        <f t="shared" si="5"/>
        <v>16458921</v>
      </c>
      <c r="F56" s="50">
        <f t="shared" si="5"/>
        <v>8418356</v>
      </c>
      <c r="G56" s="50">
        <f t="shared" si="5"/>
        <v>8198304</v>
      </c>
      <c r="H56" s="50">
        <f t="shared" si="5"/>
        <v>4619</v>
      </c>
      <c r="I56" s="50">
        <f t="shared" si="5"/>
        <v>-645677</v>
      </c>
      <c r="J56" s="50">
        <f t="shared" si="5"/>
        <v>7557246</v>
      </c>
      <c r="K56" s="50">
        <f t="shared" si="5"/>
        <v>-434860</v>
      </c>
      <c r="L56" s="50">
        <f t="shared" si="5"/>
        <v>-1805694</v>
      </c>
      <c r="M56" s="50">
        <f t="shared" si="5"/>
        <v>3814128</v>
      </c>
      <c r="N56" s="50">
        <f t="shared" si="5"/>
        <v>1573574</v>
      </c>
      <c r="O56" s="50">
        <f t="shared" si="5"/>
        <v>-2051582</v>
      </c>
      <c r="P56" s="50">
        <f t="shared" si="5"/>
        <v>488165</v>
      </c>
      <c r="Q56" s="50">
        <f t="shared" si="5"/>
        <v>3508598</v>
      </c>
      <c r="R56" s="50">
        <f t="shared" si="5"/>
        <v>1945181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11076001</v>
      </c>
      <c r="X56" s="50">
        <f t="shared" si="5"/>
        <v>6299819</v>
      </c>
      <c r="Y56" s="50">
        <f t="shared" si="5"/>
        <v>4776182</v>
      </c>
      <c r="Z56" s="51">
        <f>+IF(X56&lt;&gt;0,+(Y56/X56)*100,0)</f>
        <v>75.814590863642266</v>
      </c>
      <c r="AA56" s="48">
        <f>SUM(AA53:AA55)</f>
        <v>8418356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11384374</v>
      </c>
      <c r="D59" s="65">
        <f>SUM(D56:D58)</f>
        <v>0</v>
      </c>
      <c r="E59" s="66">
        <f t="shared" si="6"/>
        <v>16458921</v>
      </c>
      <c r="F59" s="67">
        <f t="shared" si="6"/>
        <v>8418356</v>
      </c>
      <c r="G59" s="67">
        <f t="shared" si="6"/>
        <v>8198304</v>
      </c>
      <c r="H59" s="67">
        <f t="shared" si="6"/>
        <v>4619</v>
      </c>
      <c r="I59" s="67">
        <f t="shared" si="6"/>
        <v>-645677</v>
      </c>
      <c r="J59" s="67">
        <f t="shared" si="6"/>
        <v>7557246</v>
      </c>
      <c r="K59" s="67">
        <f t="shared" si="6"/>
        <v>-434860</v>
      </c>
      <c r="L59" s="67">
        <f t="shared" si="6"/>
        <v>-1805694</v>
      </c>
      <c r="M59" s="67">
        <f t="shared" si="6"/>
        <v>3814128</v>
      </c>
      <c r="N59" s="67">
        <f t="shared" si="6"/>
        <v>1573574</v>
      </c>
      <c r="O59" s="67">
        <f t="shared" si="6"/>
        <v>-2051582</v>
      </c>
      <c r="P59" s="67">
        <f t="shared" si="6"/>
        <v>488165</v>
      </c>
      <c r="Q59" s="67">
        <f t="shared" si="6"/>
        <v>3508598</v>
      </c>
      <c r="R59" s="67">
        <f t="shared" si="6"/>
        <v>1945181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11076001</v>
      </c>
      <c r="X59" s="67">
        <f t="shared" si="6"/>
        <v>6299819</v>
      </c>
      <c r="Y59" s="67">
        <f t="shared" si="6"/>
        <v>4776182</v>
      </c>
      <c r="Z59" s="68">
        <f>+IF(X59&lt;&gt;0,+(Y59/X59)*100,0)</f>
        <v>75.814590863642266</v>
      </c>
      <c r="AA59" s="65">
        <f>SUM(AA56:AA58)</f>
        <v>8418356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40514481</v>
      </c>
      <c r="D8" s="20"/>
      <c r="E8" s="21">
        <v>41862578</v>
      </c>
      <c r="F8" s="22">
        <v>42626000</v>
      </c>
      <c r="G8" s="22">
        <v>4876469</v>
      </c>
      <c r="H8" s="22">
        <v>3266700</v>
      </c>
      <c r="I8" s="22">
        <v>3099275</v>
      </c>
      <c r="J8" s="22">
        <v>11242444</v>
      </c>
      <c r="K8" s="22">
        <v>4315172</v>
      </c>
      <c r="L8" s="22">
        <v>3234519</v>
      </c>
      <c r="M8" s="22">
        <v>2876739</v>
      </c>
      <c r="N8" s="22">
        <v>10426430</v>
      </c>
      <c r="O8" s="22">
        <v>4992031</v>
      </c>
      <c r="P8" s="22">
        <v>2903051</v>
      </c>
      <c r="Q8" s="22">
        <v>2718700</v>
      </c>
      <c r="R8" s="22">
        <v>10613782</v>
      </c>
      <c r="S8" s="22"/>
      <c r="T8" s="22"/>
      <c r="U8" s="22"/>
      <c r="V8" s="22"/>
      <c r="W8" s="22">
        <v>32282656</v>
      </c>
      <c r="X8" s="22">
        <v>31969484</v>
      </c>
      <c r="Y8" s="22">
        <v>313172</v>
      </c>
      <c r="Z8" s="23">
        <v>0.97959666787239985</v>
      </c>
      <c r="AA8" s="20">
        <v>42626000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2000</v>
      </c>
      <c r="F19" s="22">
        <v>2000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1499</v>
      </c>
      <c r="Y19" s="22">
        <v>-1499</v>
      </c>
      <c r="Z19" s="23">
        <v>-100</v>
      </c>
      <c r="AA19" s="20">
        <v>2000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>
        <v>552000</v>
      </c>
      <c r="G22" s="22"/>
      <c r="H22" s="22"/>
      <c r="I22" s="22"/>
      <c r="J22" s="22"/>
      <c r="K22" s="22">
        <v>47602</v>
      </c>
      <c r="L22" s="22">
        <v>45906</v>
      </c>
      <c r="M22" s="22">
        <v>45410</v>
      </c>
      <c r="N22" s="22">
        <v>138918</v>
      </c>
      <c r="O22" s="22">
        <v>190852</v>
      </c>
      <c r="P22" s="22">
        <v>44253</v>
      </c>
      <c r="Q22" s="22">
        <v>36879</v>
      </c>
      <c r="R22" s="22">
        <v>271984</v>
      </c>
      <c r="S22" s="22"/>
      <c r="T22" s="22"/>
      <c r="U22" s="22"/>
      <c r="V22" s="22"/>
      <c r="W22" s="22">
        <v>410902</v>
      </c>
      <c r="X22" s="22">
        <v>414000</v>
      </c>
      <c r="Y22" s="22">
        <v>-3098</v>
      </c>
      <c r="Z22" s="23">
        <v>-0.7483091787439613</v>
      </c>
      <c r="AA22" s="20">
        <v>552000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13449601</v>
      </c>
      <c r="D25" s="20"/>
      <c r="E25" s="21">
        <v>15190860</v>
      </c>
      <c r="F25" s="22">
        <v>15190860</v>
      </c>
      <c r="G25" s="22">
        <v>15190860</v>
      </c>
      <c r="H25" s="22"/>
      <c r="I25" s="22"/>
      <c r="J25" s="22">
        <v>15190860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15190860</v>
      </c>
      <c r="X25" s="22">
        <v>11393145</v>
      </c>
      <c r="Y25" s="22">
        <v>3797715</v>
      </c>
      <c r="Z25" s="23">
        <v>33.333333333333329</v>
      </c>
      <c r="AA25" s="20">
        <v>15190860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968820</v>
      </c>
      <c r="F28" s="22">
        <v>899000</v>
      </c>
      <c r="G28" s="22">
        <v>154404</v>
      </c>
      <c r="H28" s="22">
        <v>141059</v>
      </c>
      <c r="I28" s="22">
        <v>108154</v>
      </c>
      <c r="J28" s="22">
        <v>403617</v>
      </c>
      <c r="K28" s="22">
        <v>69324</v>
      </c>
      <c r="L28" s="22">
        <v>74030</v>
      </c>
      <c r="M28" s="22">
        <v>72422</v>
      </c>
      <c r="N28" s="22">
        <v>215776</v>
      </c>
      <c r="O28" s="22">
        <v>-73618</v>
      </c>
      <c r="P28" s="22">
        <v>74673</v>
      </c>
      <c r="Q28" s="22">
        <v>72065</v>
      </c>
      <c r="R28" s="22">
        <v>73120</v>
      </c>
      <c r="S28" s="22"/>
      <c r="T28" s="22"/>
      <c r="U28" s="22"/>
      <c r="V28" s="22"/>
      <c r="W28" s="22">
        <v>692513</v>
      </c>
      <c r="X28" s="22">
        <v>674253</v>
      </c>
      <c r="Y28" s="22">
        <v>18260</v>
      </c>
      <c r="Z28" s="23">
        <v>2.7081822401976705</v>
      </c>
      <c r="AA28" s="20">
        <v>899000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53964082</v>
      </c>
      <c r="D32" s="29">
        <f t="shared" ref="D32:Y32" si="0">SUM(D6:D31)</f>
        <v>0</v>
      </c>
      <c r="E32" s="30">
        <f t="shared" si="0"/>
        <v>58024258</v>
      </c>
      <c r="F32" s="31">
        <f t="shared" si="0"/>
        <v>59269860</v>
      </c>
      <c r="G32" s="31">
        <f t="shared" si="0"/>
        <v>20221733</v>
      </c>
      <c r="H32" s="31">
        <f t="shared" si="0"/>
        <v>3407759</v>
      </c>
      <c r="I32" s="31">
        <f t="shared" si="0"/>
        <v>3207429</v>
      </c>
      <c r="J32" s="31">
        <f t="shared" si="0"/>
        <v>26836921</v>
      </c>
      <c r="K32" s="31">
        <f t="shared" si="0"/>
        <v>4432098</v>
      </c>
      <c r="L32" s="31">
        <f t="shared" si="0"/>
        <v>3354455</v>
      </c>
      <c r="M32" s="31">
        <f t="shared" si="0"/>
        <v>2994571</v>
      </c>
      <c r="N32" s="31">
        <f t="shared" si="0"/>
        <v>10781124</v>
      </c>
      <c r="O32" s="31">
        <f t="shared" si="0"/>
        <v>5109265</v>
      </c>
      <c r="P32" s="31">
        <f t="shared" si="0"/>
        <v>3021977</v>
      </c>
      <c r="Q32" s="31">
        <f t="shared" si="0"/>
        <v>2827644</v>
      </c>
      <c r="R32" s="31">
        <f t="shared" si="0"/>
        <v>10958886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48576931</v>
      </c>
      <c r="X32" s="31">
        <f t="shared" si="0"/>
        <v>44452381</v>
      </c>
      <c r="Y32" s="31">
        <f t="shared" si="0"/>
        <v>4124550</v>
      </c>
      <c r="Z32" s="32">
        <f>+IF(X32&lt;&gt;0,+(Y32/X32)*100,0)</f>
        <v>9.2785806006656877</v>
      </c>
      <c r="AA32" s="29">
        <f>SUM(AA6:AA31)</f>
        <v>59269860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17456745</v>
      </c>
      <c r="D34" s="20"/>
      <c r="E34" s="21">
        <v>19501808</v>
      </c>
      <c r="F34" s="22">
        <v>20630397</v>
      </c>
      <c r="G34" s="22">
        <v>1607280</v>
      </c>
      <c r="H34" s="22">
        <v>1597468</v>
      </c>
      <c r="I34" s="22">
        <v>1640191</v>
      </c>
      <c r="J34" s="22">
        <v>4844939</v>
      </c>
      <c r="K34" s="22">
        <v>1644976</v>
      </c>
      <c r="L34" s="22">
        <v>1730953</v>
      </c>
      <c r="M34" s="22">
        <v>1709398</v>
      </c>
      <c r="N34" s="22">
        <v>5085327</v>
      </c>
      <c r="O34" s="22">
        <v>1688407</v>
      </c>
      <c r="P34" s="22">
        <v>1648913</v>
      </c>
      <c r="Q34" s="22">
        <v>1713946</v>
      </c>
      <c r="R34" s="22">
        <v>5051266</v>
      </c>
      <c r="S34" s="22"/>
      <c r="T34" s="22"/>
      <c r="U34" s="22"/>
      <c r="V34" s="22"/>
      <c r="W34" s="22">
        <v>14981532</v>
      </c>
      <c r="X34" s="22">
        <v>15472799</v>
      </c>
      <c r="Y34" s="22">
        <v>-491267</v>
      </c>
      <c r="Z34" s="23">
        <v>-3.1750363977454885</v>
      </c>
      <c r="AA34" s="20">
        <v>20630397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1103639</v>
      </c>
      <c r="D37" s="20"/>
      <c r="E37" s="21">
        <v>1248566</v>
      </c>
      <c r="F37" s="22">
        <v>1572005</v>
      </c>
      <c r="G37" s="22">
        <v>47763</v>
      </c>
      <c r="H37" s="22">
        <v>37896</v>
      </c>
      <c r="I37" s="22">
        <v>130766</v>
      </c>
      <c r="J37" s="22">
        <v>216425</v>
      </c>
      <c r="K37" s="22">
        <v>209426</v>
      </c>
      <c r="L37" s="22">
        <v>151287</v>
      </c>
      <c r="M37" s="22">
        <v>153887</v>
      </c>
      <c r="N37" s="22">
        <v>514600</v>
      </c>
      <c r="O37" s="22">
        <v>76122</v>
      </c>
      <c r="P37" s="22">
        <v>96400</v>
      </c>
      <c r="Q37" s="22">
        <v>62662</v>
      </c>
      <c r="R37" s="22">
        <v>235184</v>
      </c>
      <c r="S37" s="22"/>
      <c r="T37" s="22"/>
      <c r="U37" s="22"/>
      <c r="V37" s="22"/>
      <c r="W37" s="22">
        <v>966209</v>
      </c>
      <c r="X37" s="22">
        <v>1179005</v>
      </c>
      <c r="Y37" s="22">
        <v>-212796</v>
      </c>
      <c r="Z37" s="23">
        <v>-18.048778419090674</v>
      </c>
      <c r="AA37" s="20">
        <v>1572005</v>
      </c>
    </row>
    <row r="38" spans="1:27" x14ac:dyDescent="0.25">
      <c r="A38" s="19" t="s">
        <v>64</v>
      </c>
      <c r="B38" s="15" t="s">
        <v>32</v>
      </c>
      <c r="C38" s="20">
        <v>11158751</v>
      </c>
      <c r="D38" s="20"/>
      <c r="E38" s="21">
        <v>10439000</v>
      </c>
      <c r="F38" s="22">
        <v>12727000</v>
      </c>
      <c r="G38" s="22">
        <v>869913</v>
      </c>
      <c r="H38" s="22">
        <v>869913</v>
      </c>
      <c r="I38" s="22">
        <v>869913</v>
      </c>
      <c r="J38" s="22">
        <v>2609739</v>
      </c>
      <c r="K38" s="22">
        <v>869913</v>
      </c>
      <c r="L38" s="22">
        <v>869913</v>
      </c>
      <c r="M38" s="22">
        <v>869913</v>
      </c>
      <c r="N38" s="22">
        <v>2609739</v>
      </c>
      <c r="O38" s="22">
        <v>869913</v>
      </c>
      <c r="P38" s="22">
        <v>869913</v>
      </c>
      <c r="Q38" s="22">
        <v>2585915</v>
      </c>
      <c r="R38" s="22">
        <v>4325741</v>
      </c>
      <c r="S38" s="22"/>
      <c r="T38" s="22"/>
      <c r="U38" s="22"/>
      <c r="V38" s="22"/>
      <c r="W38" s="22">
        <v>9545219</v>
      </c>
      <c r="X38" s="22">
        <v>9545252</v>
      </c>
      <c r="Y38" s="22">
        <v>-33</v>
      </c>
      <c r="Z38" s="23"/>
      <c r="AA38" s="20">
        <v>12727000</v>
      </c>
    </row>
    <row r="39" spans="1:27" x14ac:dyDescent="0.25">
      <c r="A39" s="19" t="s">
        <v>65</v>
      </c>
      <c r="B39" s="15" t="s">
        <v>32</v>
      </c>
      <c r="C39" s="20">
        <v>5643628</v>
      </c>
      <c r="D39" s="20"/>
      <c r="E39" s="21">
        <v>5263929</v>
      </c>
      <c r="F39" s="22">
        <v>9597304</v>
      </c>
      <c r="G39" s="22">
        <v>448283</v>
      </c>
      <c r="H39" s="22">
        <v>1151265</v>
      </c>
      <c r="I39" s="22">
        <v>812884</v>
      </c>
      <c r="J39" s="22">
        <v>2412432</v>
      </c>
      <c r="K39" s="22">
        <v>786664</v>
      </c>
      <c r="L39" s="22">
        <v>812888</v>
      </c>
      <c r="M39" s="22">
        <v>812886</v>
      </c>
      <c r="N39" s="22">
        <v>2412438</v>
      </c>
      <c r="O39" s="22">
        <v>760441</v>
      </c>
      <c r="P39" s="22">
        <v>776911</v>
      </c>
      <c r="Q39" s="22">
        <v>808316</v>
      </c>
      <c r="R39" s="22">
        <v>2345668</v>
      </c>
      <c r="S39" s="22"/>
      <c r="T39" s="22"/>
      <c r="U39" s="22"/>
      <c r="V39" s="22"/>
      <c r="W39" s="22">
        <v>7170538</v>
      </c>
      <c r="X39" s="22">
        <v>7197981</v>
      </c>
      <c r="Y39" s="22">
        <v>-27443</v>
      </c>
      <c r="Z39" s="23">
        <v>-0.3812596893489994</v>
      </c>
      <c r="AA39" s="20">
        <v>9597304</v>
      </c>
    </row>
    <row r="40" spans="1:27" x14ac:dyDescent="0.25">
      <c r="A40" s="19" t="s">
        <v>40</v>
      </c>
      <c r="B40" s="15" t="s">
        <v>32</v>
      </c>
      <c r="C40" s="20">
        <v>3435434</v>
      </c>
      <c r="D40" s="20"/>
      <c r="E40" s="21">
        <v>3522987</v>
      </c>
      <c r="F40" s="22">
        <v>7390885</v>
      </c>
      <c r="G40" s="22"/>
      <c r="H40" s="22"/>
      <c r="I40" s="22">
        <v>-214659</v>
      </c>
      <c r="J40" s="22">
        <v>-214659</v>
      </c>
      <c r="K40" s="22"/>
      <c r="L40" s="22">
        <v>-22853</v>
      </c>
      <c r="M40" s="22">
        <v>3760500</v>
      </c>
      <c r="N40" s="22">
        <v>3737647</v>
      </c>
      <c r="O40" s="22"/>
      <c r="P40" s="22"/>
      <c r="Q40" s="22">
        <v>202312</v>
      </c>
      <c r="R40" s="22">
        <v>202312</v>
      </c>
      <c r="S40" s="22"/>
      <c r="T40" s="22"/>
      <c r="U40" s="22"/>
      <c r="V40" s="22"/>
      <c r="W40" s="22">
        <v>3725300</v>
      </c>
      <c r="X40" s="22">
        <v>5543166</v>
      </c>
      <c r="Y40" s="22">
        <v>-1817866</v>
      </c>
      <c r="Z40" s="23">
        <v>-32.794724170266591</v>
      </c>
      <c r="AA40" s="20">
        <v>7390885</v>
      </c>
    </row>
    <row r="41" spans="1:27" x14ac:dyDescent="0.25">
      <c r="A41" s="19" t="s">
        <v>66</v>
      </c>
      <c r="B41" s="15" t="s">
        <v>32</v>
      </c>
      <c r="C41" s="20">
        <v>4333727</v>
      </c>
      <c r="D41" s="20"/>
      <c r="E41" s="21">
        <v>5286746</v>
      </c>
      <c r="F41" s="22">
        <v>5054201</v>
      </c>
      <c r="G41" s="22">
        <v>15299</v>
      </c>
      <c r="H41" s="22">
        <v>267304</v>
      </c>
      <c r="I41" s="22">
        <v>266533</v>
      </c>
      <c r="J41" s="22">
        <v>549136</v>
      </c>
      <c r="K41" s="22">
        <v>1075403</v>
      </c>
      <c r="L41" s="22">
        <v>641555</v>
      </c>
      <c r="M41" s="22">
        <v>666471</v>
      </c>
      <c r="N41" s="22">
        <v>2383429</v>
      </c>
      <c r="O41" s="22">
        <v>-87177</v>
      </c>
      <c r="P41" s="22">
        <v>557013</v>
      </c>
      <c r="Q41" s="22">
        <v>283712</v>
      </c>
      <c r="R41" s="22">
        <v>753548</v>
      </c>
      <c r="S41" s="22"/>
      <c r="T41" s="22"/>
      <c r="U41" s="22"/>
      <c r="V41" s="22"/>
      <c r="W41" s="22">
        <v>3686113</v>
      </c>
      <c r="X41" s="22">
        <v>3790658</v>
      </c>
      <c r="Y41" s="22">
        <v>-104545</v>
      </c>
      <c r="Z41" s="23">
        <v>-2.7579644483886439</v>
      </c>
      <c r="AA41" s="20">
        <v>5054201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16111</v>
      </c>
      <c r="I43" s="22"/>
      <c r="J43" s="22">
        <v>16111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16111</v>
      </c>
      <c r="X43" s="22">
        <v>1</v>
      </c>
      <c r="Y43" s="22">
        <v>16110</v>
      </c>
      <c r="Z43" s="23">
        <v>1611000</v>
      </c>
      <c r="AA43" s="20">
        <v>1</v>
      </c>
    </row>
    <row r="44" spans="1:27" x14ac:dyDescent="0.25">
      <c r="A44" s="19" t="s">
        <v>69</v>
      </c>
      <c r="B44" s="15" t="s">
        <v>32</v>
      </c>
      <c r="C44" s="20">
        <v>7398256</v>
      </c>
      <c r="D44" s="20"/>
      <c r="E44" s="21">
        <v>7629860</v>
      </c>
      <c r="F44" s="22">
        <v>11030102</v>
      </c>
      <c r="G44" s="22">
        <v>42148</v>
      </c>
      <c r="H44" s="22">
        <v>1123581</v>
      </c>
      <c r="I44" s="22">
        <v>1087389</v>
      </c>
      <c r="J44" s="22">
        <v>2253118</v>
      </c>
      <c r="K44" s="22">
        <v>570979</v>
      </c>
      <c r="L44" s="22">
        <v>955478</v>
      </c>
      <c r="M44" s="22">
        <v>550330</v>
      </c>
      <c r="N44" s="22">
        <v>2076787</v>
      </c>
      <c r="O44" s="22">
        <v>2292275</v>
      </c>
      <c r="P44" s="22">
        <v>834461</v>
      </c>
      <c r="Q44" s="22">
        <v>893858</v>
      </c>
      <c r="R44" s="22">
        <v>4020594</v>
      </c>
      <c r="S44" s="22"/>
      <c r="T44" s="22"/>
      <c r="U44" s="22"/>
      <c r="V44" s="22"/>
      <c r="W44" s="22">
        <v>8350499</v>
      </c>
      <c r="X44" s="22">
        <v>8272571</v>
      </c>
      <c r="Y44" s="22">
        <v>77928</v>
      </c>
      <c r="Z44" s="23">
        <v>0.94200460775737072</v>
      </c>
      <c r="AA44" s="20">
        <v>11030102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50530180</v>
      </c>
      <c r="D47" s="29">
        <f t="shared" ref="D47:Y47" si="1">SUM(D34:D46)</f>
        <v>0</v>
      </c>
      <c r="E47" s="30">
        <f t="shared" si="1"/>
        <v>52892897</v>
      </c>
      <c r="F47" s="31">
        <f t="shared" si="1"/>
        <v>68001895</v>
      </c>
      <c r="G47" s="31">
        <f t="shared" si="1"/>
        <v>3030686</v>
      </c>
      <c r="H47" s="31">
        <f t="shared" si="1"/>
        <v>5063538</v>
      </c>
      <c r="I47" s="31">
        <f t="shared" si="1"/>
        <v>4593017</v>
      </c>
      <c r="J47" s="31">
        <f t="shared" si="1"/>
        <v>12687241</v>
      </c>
      <c r="K47" s="31">
        <f t="shared" si="1"/>
        <v>5157361</v>
      </c>
      <c r="L47" s="31">
        <f t="shared" si="1"/>
        <v>5139221</v>
      </c>
      <c r="M47" s="31">
        <f t="shared" si="1"/>
        <v>8523385</v>
      </c>
      <c r="N47" s="31">
        <f t="shared" si="1"/>
        <v>18819967</v>
      </c>
      <c r="O47" s="31">
        <f t="shared" si="1"/>
        <v>5599981</v>
      </c>
      <c r="P47" s="31">
        <f t="shared" si="1"/>
        <v>4783611</v>
      </c>
      <c r="Q47" s="31">
        <f t="shared" si="1"/>
        <v>6550721</v>
      </c>
      <c r="R47" s="31">
        <f t="shared" si="1"/>
        <v>16934313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48441521</v>
      </c>
      <c r="X47" s="31">
        <f t="shared" si="1"/>
        <v>51001433</v>
      </c>
      <c r="Y47" s="31">
        <f t="shared" si="1"/>
        <v>-2559912</v>
      </c>
      <c r="Z47" s="32">
        <f>+IF(X47&lt;&gt;0,+(Y47/X47)*100,0)</f>
        <v>-5.0192942617906438</v>
      </c>
      <c r="AA47" s="29">
        <f>SUM(AA34:AA46)</f>
        <v>68001895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3433902</v>
      </c>
      <c r="D48" s="39">
        <f t="shared" si="2"/>
        <v>0</v>
      </c>
      <c r="E48" s="40">
        <f t="shared" si="2"/>
        <v>5131361</v>
      </c>
      <c r="F48" s="41">
        <f t="shared" si="2"/>
        <v>-8732035</v>
      </c>
      <c r="G48" s="41">
        <f t="shared" si="2"/>
        <v>17191047</v>
      </c>
      <c r="H48" s="41">
        <f t="shared" si="2"/>
        <v>-1655779</v>
      </c>
      <c r="I48" s="41">
        <f t="shared" si="2"/>
        <v>-1385588</v>
      </c>
      <c r="J48" s="41">
        <f t="shared" si="2"/>
        <v>14149680</v>
      </c>
      <c r="K48" s="41">
        <f t="shared" si="2"/>
        <v>-725263</v>
      </c>
      <c r="L48" s="41">
        <f t="shared" si="2"/>
        <v>-1784766</v>
      </c>
      <c r="M48" s="41">
        <f t="shared" si="2"/>
        <v>-5528814</v>
      </c>
      <c r="N48" s="41">
        <f t="shared" si="2"/>
        <v>-8038843</v>
      </c>
      <c r="O48" s="41">
        <f t="shared" si="2"/>
        <v>-490716</v>
      </c>
      <c r="P48" s="41">
        <f t="shared" si="2"/>
        <v>-1761634</v>
      </c>
      <c r="Q48" s="41">
        <f t="shared" si="2"/>
        <v>-3723077</v>
      </c>
      <c r="R48" s="41">
        <f t="shared" si="2"/>
        <v>-5975427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135410</v>
      </c>
      <c r="X48" s="41">
        <f t="shared" si="2"/>
        <v>-6549052</v>
      </c>
      <c r="Y48" s="41">
        <f t="shared" si="2"/>
        <v>6684462</v>
      </c>
      <c r="Z48" s="42">
        <f>+IF(X48&lt;&gt;0,+(Y48/X48)*100,0)</f>
        <v>-102.06762749784244</v>
      </c>
      <c r="AA48" s="39">
        <f>+AA32-AA47</f>
        <v>-8732035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3433902</v>
      </c>
      <c r="D51" s="48">
        <f t="shared" si="3"/>
        <v>0</v>
      </c>
      <c r="E51" s="49">
        <f t="shared" si="3"/>
        <v>5131361</v>
      </c>
      <c r="F51" s="50">
        <f t="shared" si="3"/>
        <v>-8732035</v>
      </c>
      <c r="G51" s="50">
        <f t="shared" si="3"/>
        <v>17191047</v>
      </c>
      <c r="H51" s="50">
        <f t="shared" si="3"/>
        <v>-1655779</v>
      </c>
      <c r="I51" s="50">
        <f t="shared" si="3"/>
        <v>-1385588</v>
      </c>
      <c r="J51" s="50">
        <f t="shared" si="3"/>
        <v>14149680</v>
      </c>
      <c r="K51" s="50">
        <f t="shared" si="3"/>
        <v>-725263</v>
      </c>
      <c r="L51" s="50">
        <f t="shared" si="3"/>
        <v>-1784766</v>
      </c>
      <c r="M51" s="50">
        <f t="shared" si="3"/>
        <v>-5528814</v>
      </c>
      <c r="N51" s="50">
        <f t="shared" si="3"/>
        <v>-8038843</v>
      </c>
      <c r="O51" s="50">
        <f t="shared" si="3"/>
        <v>-490716</v>
      </c>
      <c r="P51" s="50">
        <f t="shared" si="3"/>
        <v>-1761634</v>
      </c>
      <c r="Q51" s="50">
        <f t="shared" si="3"/>
        <v>-3723077</v>
      </c>
      <c r="R51" s="50">
        <f t="shared" si="3"/>
        <v>-5975427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135410</v>
      </c>
      <c r="X51" s="50">
        <f t="shared" si="3"/>
        <v>-6549052</v>
      </c>
      <c r="Y51" s="50">
        <f t="shared" si="3"/>
        <v>6684462</v>
      </c>
      <c r="Z51" s="51">
        <f>+IF(X51&lt;&gt;0,+(Y51/X51)*100,0)</f>
        <v>-102.06762749784244</v>
      </c>
      <c r="AA51" s="48">
        <f>SUM(AA48:AA50)</f>
        <v>-8732035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3433902</v>
      </c>
      <c r="D53" s="54">
        <f>+D51-D52</f>
        <v>0</v>
      </c>
      <c r="E53" s="55">
        <f t="shared" si="4"/>
        <v>5131361</v>
      </c>
      <c r="F53" s="56">
        <f t="shared" si="4"/>
        <v>-8732035</v>
      </c>
      <c r="G53" s="56">
        <f t="shared" si="4"/>
        <v>17191047</v>
      </c>
      <c r="H53" s="56">
        <f t="shared" si="4"/>
        <v>-1655779</v>
      </c>
      <c r="I53" s="56">
        <f t="shared" si="4"/>
        <v>-1385588</v>
      </c>
      <c r="J53" s="56">
        <f t="shared" si="4"/>
        <v>14149680</v>
      </c>
      <c r="K53" s="56">
        <f t="shared" si="4"/>
        <v>-725263</v>
      </c>
      <c r="L53" s="56">
        <f t="shared" si="4"/>
        <v>-1784766</v>
      </c>
      <c r="M53" s="56">
        <f t="shared" si="4"/>
        <v>-5528814</v>
      </c>
      <c r="N53" s="56">
        <f t="shared" si="4"/>
        <v>-8038843</v>
      </c>
      <c r="O53" s="56">
        <f t="shared" si="4"/>
        <v>-490716</v>
      </c>
      <c r="P53" s="56">
        <f t="shared" si="4"/>
        <v>-1761634</v>
      </c>
      <c r="Q53" s="56">
        <f t="shared" si="4"/>
        <v>-3723077</v>
      </c>
      <c r="R53" s="56">
        <f t="shared" si="4"/>
        <v>-5975427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135410</v>
      </c>
      <c r="X53" s="56">
        <f t="shared" si="4"/>
        <v>-6549052</v>
      </c>
      <c r="Y53" s="56">
        <f t="shared" si="4"/>
        <v>6684462</v>
      </c>
      <c r="Z53" s="57">
        <f>+IF(X53&lt;&gt;0,+(Y53/X53)*100,0)</f>
        <v>-102.06762749784244</v>
      </c>
      <c r="AA53" s="54">
        <f>+AA51-AA52</f>
        <v>-8732035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3433902</v>
      </c>
      <c r="D56" s="48">
        <f>SUM(D53:D55)</f>
        <v>0</v>
      </c>
      <c r="E56" s="49">
        <f t="shared" si="5"/>
        <v>5131361</v>
      </c>
      <c r="F56" s="50">
        <f t="shared" si="5"/>
        <v>-8732035</v>
      </c>
      <c r="G56" s="50">
        <f t="shared" si="5"/>
        <v>17191047</v>
      </c>
      <c r="H56" s="50">
        <f t="shared" si="5"/>
        <v>-1655779</v>
      </c>
      <c r="I56" s="50">
        <f t="shared" si="5"/>
        <v>-1385588</v>
      </c>
      <c r="J56" s="50">
        <f t="shared" si="5"/>
        <v>14149680</v>
      </c>
      <c r="K56" s="50">
        <f t="shared" si="5"/>
        <v>-725263</v>
      </c>
      <c r="L56" s="50">
        <f t="shared" si="5"/>
        <v>-1784766</v>
      </c>
      <c r="M56" s="50">
        <f t="shared" si="5"/>
        <v>-5528814</v>
      </c>
      <c r="N56" s="50">
        <f t="shared" si="5"/>
        <v>-8038843</v>
      </c>
      <c r="O56" s="50">
        <f t="shared" si="5"/>
        <v>-490716</v>
      </c>
      <c r="P56" s="50">
        <f t="shared" si="5"/>
        <v>-1761634</v>
      </c>
      <c r="Q56" s="50">
        <f t="shared" si="5"/>
        <v>-3723077</v>
      </c>
      <c r="R56" s="50">
        <f t="shared" si="5"/>
        <v>-5975427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135410</v>
      </c>
      <c r="X56" s="50">
        <f t="shared" si="5"/>
        <v>-6549052</v>
      </c>
      <c r="Y56" s="50">
        <f t="shared" si="5"/>
        <v>6684462</v>
      </c>
      <c r="Z56" s="51">
        <f>+IF(X56&lt;&gt;0,+(Y56/X56)*100,0)</f>
        <v>-102.06762749784244</v>
      </c>
      <c r="AA56" s="48">
        <f>SUM(AA53:AA55)</f>
        <v>-8732035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3433902</v>
      </c>
      <c r="D59" s="65">
        <f>SUM(D56:D58)</f>
        <v>0</v>
      </c>
      <c r="E59" s="66">
        <f t="shared" si="6"/>
        <v>5131361</v>
      </c>
      <c r="F59" s="67">
        <f t="shared" si="6"/>
        <v>-8732035</v>
      </c>
      <c r="G59" s="67">
        <f t="shared" si="6"/>
        <v>17191047</v>
      </c>
      <c r="H59" s="67">
        <f t="shared" si="6"/>
        <v>-1655779</v>
      </c>
      <c r="I59" s="67">
        <f t="shared" si="6"/>
        <v>-1385588</v>
      </c>
      <c r="J59" s="67">
        <f t="shared" si="6"/>
        <v>14149680</v>
      </c>
      <c r="K59" s="67">
        <f t="shared" si="6"/>
        <v>-725263</v>
      </c>
      <c r="L59" s="67">
        <f t="shared" si="6"/>
        <v>-1784766</v>
      </c>
      <c r="M59" s="67">
        <f t="shared" si="6"/>
        <v>-5528814</v>
      </c>
      <c r="N59" s="67">
        <f t="shared" si="6"/>
        <v>-8038843</v>
      </c>
      <c r="O59" s="67">
        <f t="shared" si="6"/>
        <v>-490716</v>
      </c>
      <c r="P59" s="67">
        <f t="shared" si="6"/>
        <v>-1761634</v>
      </c>
      <c r="Q59" s="67">
        <f t="shared" si="6"/>
        <v>-3723077</v>
      </c>
      <c r="R59" s="67">
        <f t="shared" si="6"/>
        <v>-5975427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135410</v>
      </c>
      <c r="X59" s="67">
        <f t="shared" si="6"/>
        <v>-6549052</v>
      </c>
      <c r="Y59" s="67">
        <f t="shared" si="6"/>
        <v>6684462</v>
      </c>
      <c r="Z59" s="68">
        <f>+IF(X59&lt;&gt;0,+(Y59/X59)*100,0)</f>
        <v>-102.06762749784244</v>
      </c>
      <c r="AA59" s="65">
        <f>SUM(AA56:AA58)</f>
        <v>-8732035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100655127</v>
      </c>
      <c r="D8" s="20"/>
      <c r="E8" s="21">
        <v>104714435</v>
      </c>
      <c r="F8" s="22">
        <v>104714435</v>
      </c>
      <c r="G8" s="22">
        <v>9445404</v>
      </c>
      <c r="H8" s="22">
        <v>8536761</v>
      </c>
      <c r="I8" s="22">
        <v>8950203</v>
      </c>
      <c r="J8" s="22">
        <v>26932368</v>
      </c>
      <c r="K8" s="22">
        <v>8999769</v>
      </c>
      <c r="L8" s="22">
        <v>8511464</v>
      </c>
      <c r="M8" s="22">
        <v>9788013</v>
      </c>
      <c r="N8" s="22">
        <v>27299246</v>
      </c>
      <c r="O8" s="22">
        <v>11445462</v>
      </c>
      <c r="P8" s="22">
        <v>9839004</v>
      </c>
      <c r="Q8" s="22">
        <v>9892192</v>
      </c>
      <c r="R8" s="22">
        <v>31176658</v>
      </c>
      <c r="S8" s="22"/>
      <c r="T8" s="22"/>
      <c r="U8" s="22"/>
      <c r="V8" s="22"/>
      <c r="W8" s="22">
        <v>85408272</v>
      </c>
      <c r="X8" s="22">
        <v>78535809</v>
      </c>
      <c r="Y8" s="22">
        <v>6872463</v>
      </c>
      <c r="Z8" s="23">
        <v>8.7507381505422579</v>
      </c>
      <c r="AA8" s="20">
        <v>104714435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148</v>
      </c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72</v>
      </c>
      <c r="Y10" s="22">
        <v>-72</v>
      </c>
      <c r="Z10" s="23">
        <v>-100</v>
      </c>
      <c r="AA10" s="20">
        <v>100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1260356</v>
      </c>
      <c r="D19" s="20"/>
      <c r="E19" s="21">
        <v>456416</v>
      </c>
      <c r="F19" s="22">
        <v>456416</v>
      </c>
      <c r="G19" s="22">
        <v>48543</v>
      </c>
      <c r="H19" s="22"/>
      <c r="I19" s="22">
        <v>98210</v>
      </c>
      <c r="J19" s="22">
        <v>146753</v>
      </c>
      <c r="K19" s="22">
        <v>63190</v>
      </c>
      <c r="L19" s="22">
        <v>115125</v>
      </c>
      <c r="M19" s="22"/>
      <c r="N19" s="22">
        <v>178315</v>
      </c>
      <c r="O19" s="22">
        <v>85933</v>
      </c>
      <c r="P19" s="22"/>
      <c r="Q19" s="22">
        <v>195873</v>
      </c>
      <c r="R19" s="22">
        <v>281806</v>
      </c>
      <c r="S19" s="22"/>
      <c r="T19" s="22"/>
      <c r="U19" s="22"/>
      <c r="V19" s="22"/>
      <c r="W19" s="22">
        <v>606874</v>
      </c>
      <c r="X19" s="22">
        <v>342306</v>
      </c>
      <c r="Y19" s="22">
        <v>264568</v>
      </c>
      <c r="Z19" s="23">
        <v>77.289910197308842</v>
      </c>
      <c r="AA19" s="20">
        <v>456416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16053554</v>
      </c>
      <c r="D25" s="20"/>
      <c r="E25" s="21">
        <v>22482509</v>
      </c>
      <c r="F25" s="22">
        <v>16523191</v>
      </c>
      <c r="G25" s="22">
        <v>9367677</v>
      </c>
      <c r="H25" s="22"/>
      <c r="I25" s="22"/>
      <c r="J25" s="22">
        <v>9367677</v>
      </c>
      <c r="K25" s="22"/>
      <c r="L25" s="22"/>
      <c r="M25" s="22">
        <v>7494170</v>
      </c>
      <c r="N25" s="22">
        <v>7494170</v>
      </c>
      <c r="O25" s="22"/>
      <c r="P25" s="22">
        <v>-338655</v>
      </c>
      <c r="Q25" s="22"/>
      <c r="R25" s="22">
        <v>-338655</v>
      </c>
      <c r="S25" s="22"/>
      <c r="T25" s="22"/>
      <c r="U25" s="22"/>
      <c r="V25" s="22"/>
      <c r="W25" s="22">
        <v>16523192</v>
      </c>
      <c r="X25" s="22">
        <v>12392388</v>
      </c>
      <c r="Y25" s="22">
        <v>4130804</v>
      </c>
      <c r="Z25" s="23">
        <v>33.333397889091273</v>
      </c>
      <c r="AA25" s="20">
        <v>16523191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117969185</v>
      </c>
      <c r="D32" s="29">
        <f t="shared" ref="D32:Y32" si="0">SUM(D6:D31)</f>
        <v>0</v>
      </c>
      <c r="E32" s="30">
        <f t="shared" si="0"/>
        <v>127653460</v>
      </c>
      <c r="F32" s="31">
        <f t="shared" si="0"/>
        <v>121694142</v>
      </c>
      <c r="G32" s="31">
        <f t="shared" si="0"/>
        <v>18861624</v>
      </c>
      <c r="H32" s="31">
        <f t="shared" si="0"/>
        <v>8536761</v>
      </c>
      <c r="I32" s="31">
        <f t="shared" si="0"/>
        <v>9048413</v>
      </c>
      <c r="J32" s="31">
        <f t="shared" si="0"/>
        <v>36446798</v>
      </c>
      <c r="K32" s="31">
        <f t="shared" si="0"/>
        <v>9062959</v>
      </c>
      <c r="L32" s="31">
        <f t="shared" si="0"/>
        <v>8626589</v>
      </c>
      <c r="M32" s="31">
        <f t="shared" si="0"/>
        <v>17282183</v>
      </c>
      <c r="N32" s="31">
        <f t="shared" si="0"/>
        <v>34971731</v>
      </c>
      <c r="O32" s="31">
        <f t="shared" si="0"/>
        <v>11531395</v>
      </c>
      <c r="P32" s="31">
        <f t="shared" si="0"/>
        <v>9500349</v>
      </c>
      <c r="Q32" s="31">
        <f t="shared" si="0"/>
        <v>10088065</v>
      </c>
      <c r="R32" s="31">
        <f t="shared" si="0"/>
        <v>31119809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102538338</v>
      </c>
      <c r="X32" s="31">
        <f t="shared" si="0"/>
        <v>91270575</v>
      </c>
      <c r="Y32" s="31">
        <f t="shared" si="0"/>
        <v>11267763</v>
      </c>
      <c r="Z32" s="32">
        <f>+IF(X32&lt;&gt;0,+(Y32/X32)*100,0)</f>
        <v>12.345449779405904</v>
      </c>
      <c r="AA32" s="29">
        <f>SUM(AA6:AA31)</f>
        <v>121694142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28622543</v>
      </c>
      <c r="D34" s="20"/>
      <c r="E34" s="21">
        <v>29324456</v>
      </c>
      <c r="F34" s="22">
        <v>29324456</v>
      </c>
      <c r="G34" s="22">
        <v>1381694</v>
      </c>
      <c r="H34" s="22">
        <v>2361001</v>
      </c>
      <c r="I34" s="22">
        <v>2467730</v>
      </c>
      <c r="J34" s="22">
        <v>6210425</v>
      </c>
      <c r="K34" s="22">
        <v>2350566</v>
      </c>
      <c r="L34" s="22">
        <v>3502385</v>
      </c>
      <c r="M34" s="22">
        <v>2543829</v>
      </c>
      <c r="N34" s="22">
        <v>8396780</v>
      </c>
      <c r="O34" s="22">
        <v>2798396</v>
      </c>
      <c r="P34" s="22">
        <v>2537499</v>
      </c>
      <c r="Q34" s="22">
        <v>2199999</v>
      </c>
      <c r="R34" s="22">
        <v>7535894</v>
      </c>
      <c r="S34" s="22"/>
      <c r="T34" s="22"/>
      <c r="U34" s="22"/>
      <c r="V34" s="22"/>
      <c r="W34" s="22">
        <v>22143099</v>
      </c>
      <c r="X34" s="22">
        <v>21993381</v>
      </c>
      <c r="Y34" s="22">
        <v>149718</v>
      </c>
      <c r="Z34" s="23">
        <v>0.68074117390136601</v>
      </c>
      <c r="AA34" s="20">
        <v>29324456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7397375</v>
      </c>
      <c r="D37" s="20"/>
      <c r="E37" s="21">
        <v>7928747</v>
      </c>
      <c r="F37" s="22">
        <v>8075222</v>
      </c>
      <c r="G37" s="22">
        <v>150394</v>
      </c>
      <c r="H37" s="22">
        <v>544719</v>
      </c>
      <c r="I37" s="22">
        <v>83920</v>
      </c>
      <c r="J37" s="22">
        <v>779033</v>
      </c>
      <c r="K37" s="22">
        <v>1100497</v>
      </c>
      <c r="L37" s="22">
        <v>643609</v>
      </c>
      <c r="M37" s="22">
        <v>601533</v>
      </c>
      <c r="N37" s="22">
        <v>2345639</v>
      </c>
      <c r="O37" s="22">
        <v>1223188</v>
      </c>
      <c r="P37" s="22">
        <v>693651</v>
      </c>
      <c r="Q37" s="22">
        <v>626654</v>
      </c>
      <c r="R37" s="22">
        <v>2543493</v>
      </c>
      <c r="S37" s="22"/>
      <c r="T37" s="22"/>
      <c r="U37" s="22"/>
      <c r="V37" s="22"/>
      <c r="W37" s="22">
        <v>5668165</v>
      </c>
      <c r="X37" s="22">
        <v>6056361</v>
      </c>
      <c r="Y37" s="22">
        <v>-388196</v>
      </c>
      <c r="Z37" s="23">
        <v>-6.4097235947460867</v>
      </c>
      <c r="AA37" s="20">
        <v>8075222</v>
      </c>
    </row>
    <row r="38" spans="1:27" x14ac:dyDescent="0.25">
      <c r="A38" s="19" t="s">
        <v>64</v>
      </c>
      <c r="B38" s="15" t="s">
        <v>32</v>
      </c>
      <c r="C38" s="20">
        <v>1507489</v>
      </c>
      <c r="D38" s="20"/>
      <c r="E38" s="21">
        <v>802297</v>
      </c>
      <c r="F38" s="22">
        <v>1522564</v>
      </c>
      <c r="G38" s="22">
        <v>66858</v>
      </c>
      <c r="H38" s="22">
        <v>66858</v>
      </c>
      <c r="I38" s="22">
        <v>66858</v>
      </c>
      <c r="J38" s="22">
        <v>200574</v>
      </c>
      <c r="K38" s="22">
        <v>66858</v>
      </c>
      <c r="L38" s="22">
        <v>66858</v>
      </c>
      <c r="M38" s="22">
        <v>66858</v>
      </c>
      <c r="N38" s="22">
        <v>200574</v>
      </c>
      <c r="O38" s="22">
        <v>487014</v>
      </c>
      <c r="P38" s="22">
        <v>152238</v>
      </c>
      <c r="Q38" s="22">
        <v>152238</v>
      </c>
      <c r="R38" s="22">
        <v>791490</v>
      </c>
      <c r="S38" s="22"/>
      <c r="T38" s="22"/>
      <c r="U38" s="22"/>
      <c r="V38" s="22"/>
      <c r="W38" s="22">
        <v>1192638</v>
      </c>
      <c r="X38" s="22">
        <v>1141920</v>
      </c>
      <c r="Y38" s="22">
        <v>50718</v>
      </c>
      <c r="Z38" s="23">
        <v>4.4414670029424128</v>
      </c>
      <c r="AA38" s="20">
        <v>1522564</v>
      </c>
    </row>
    <row r="39" spans="1:27" x14ac:dyDescent="0.25">
      <c r="A39" s="19" t="s">
        <v>65</v>
      </c>
      <c r="B39" s="15" t="s">
        <v>32</v>
      </c>
      <c r="C39" s="20">
        <v>29012632</v>
      </c>
      <c r="D39" s="20"/>
      <c r="E39" s="21">
        <v>29287252</v>
      </c>
      <c r="F39" s="22">
        <v>29287252</v>
      </c>
      <c r="G39" s="22">
        <v>2440606</v>
      </c>
      <c r="H39" s="22">
        <v>2440606</v>
      </c>
      <c r="I39" s="22">
        <v>2440606</v>
      </c>
      <c r="J39" s="22">
        <v>7321818</v>
      </c>
      <c r="K39" s="22">
        <v>2440606</v>
      </c>
      <c r="L39" s="22">
        <v>2440606</v>
      </c>
      <c r="M39" s="22">
        <v>2440606</v>
      </c>
      <c r="N39" s="22">
        <v>7321818</v>
      </c>
      <c r="O39" s="22">
        <v>2440606</v>
      </c>
      <c r="P39" s="22">
        <v>2440606</v>
      </c>
      <c r="Q39" s="22">
        <v>2440606</v>
      </c>
      <c r="R39" s="22">
        <v>7321818</v>
      </c>
      <c r="S39" s="22"/>
      <c r="T39" s="22"/>
      <c r="U39" s="22"/>
      <c r="V39" s="22"/>
      <c r="W39" s="22">
        <v>21965454</v>
      </c>
      <c r="X39" s="22">
        <v>21965364</v>
      </c>
      <c r="Y39" s="22">
        <v>90</v>
      </c>
      <c r="Z39" s="23"/>
      <c r="AA39" s="20">
        <v>29287252</v>
      </c>
    </row>
    <row r="40" spans="1:27" x14ac:dyDescent="0.25">
      <c r="A40" s="19" t="s">
        <v>40</v>
      </c>
      <c r="B40" s="15" t="s">
        <v>32</v>
      </c>
      <c r="C40" s="20">
        <v>12472675</v>
      </c>
      <c r="D40" s="20"/>
      <c r="E40" s="21">
        <v>13925000</v>
      </c>
      <c r="F40" s="22">
        <v>13925000</v>
      </c>
      <c r="G40" s="22">
        <v>4750</v>
      </c>
      <c r="H40" s="22">
        <v>67686</v>
      </c>
      <c r="I40" s="22">
        <v>169376</v>
      </c>
      <c r="J40" s="22">
        <v>241812</v>
      </c>
      <c r="K40" s="22">
        <v>42126</v>
      </c>
      <c r="L40" s="22">
        <v>53674</v>
      </c>
      <c r="M40" s="22">
        <v>6195878</v>
      </c>
      <c r="N40" s="22">
        <v>6291678</v>
      </c>
      <c r="O40" s="22"/>
      <c r="P40" s="22">
        <v>188608</v>
      </c>
      <c r="Q40" s="22">
        <v>310168</v>
      </c>
      <c r="R40" s="22">
        <v>498776</v>
      </c>
      <c r="S40" s="22"/>
      <c r="T40" s="22"/>
      <c r="U40" s="22"/>
      <c r="V40" s="22"/>
      <c r="W40" s="22">
        <v>7032266</v>
      </c>
      <c r="X40" s="22">
        <v>10443708</v>
      </c>
      <c r="Y40" s="22">
        <v>-3411442</v>
      </c>
      <c r="Z40" s="23">
        <v>-32.665045786419924</v>
      </c>
      <c r="AA40" s="20">
        <v>13925000</v>
      </c>
    </row>
    <row r="41" spans="1:27" x14ac:dyDescent="0.25">
      <c r="A41" s="19" t="s">
        <v>66</v>
      </c>
      <c r="B41" s="15" t="s">
        <v>32</v>
      </c>
      <c r="C41" s="20">
        <v>52204418</v>
      </c>
      <c r="D41" s="20"/>
      <c r="E41" s="21">
        <v>37029138</v>
      </c>
      <c r="F41" s="22">
        <v>46947108</v>
      </c>
      <c r="G41" s="22">
        <v>6192</v>
      </c>
      <c r="H41" s="22">
        <v>4964404</v>
      </c>
      <c r="I41" s="22">
        <v>3656766</v>
      </c>
      <c r="J41" s="22">
        <v>8627362</v>
      </c>
      <c r="K41" s="22">
        <v>4932226</v>
      </c>
      <c r="L41" s="22">
        <v>5080610</v>
      </c>
      <c r="M41" s="22">
        <v>6432507</v>
      </c>
      <c r="N41" s="22">
        <v>16445343</v>
      </c>
      <c r="O41" s="22">
        <v>3983475</v>
      </c>
      <c r="P41" s="22">
        <v>4861981</v>
      </c>
      <c r="Q41" s="22">
        <v>3817969</v>
      </c>
      <c r="R41" s="22">
        <v>12663425</v>
      </c>
      <c r="S41" s="22"/>
      <c r="T41" s="22"/>
      <c r="U41" s="22"/>
      <c r="V41" s="22"/>
      <c r="W41" s="22">
        <v>37736130</v>
      </c>
      <c r="X41" s="22">
        <v>35210259</v>
      </c>
      <c r="Y41" s="22">
        <v>2525871</v>
      </c>
      <c r="Z41" s="23">
        <v>7.1736791257343491</v>
      </c>
      <c r="AA41" s="20">
        <v>46947108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1139947</v>
      </c>
      <c r="D43" s="20"/>
      <c r="E43" s="21"/>
      <c r="F43" s="22">
        <v>1196944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651943</v>
      </c>
      <c r="R43" s="22">
        <v>651943</v>
      </c>
      <c r="S43" s="22"/>
      <c r="T43" s="22"/>
      <c r="U43" s="22"/>
      <c r="V43" s="22"/>
      <c r="W43" s="22">
        <v>651943</v>
      </c>
      <c r="X43" s="22">
        <v>897705</v>
      </c>
      <c r="Y43" s="22">
        <v>-245762</v>
      </c>
      <c r="Z43" s="23">
        <v>-27.376699472543876</v>
      </c>
      <c r="AA43" s="20">
        <v>1196944</v>
      </c>
    </row>
    <row r="44" spans="1:27" x14ac:dyDescent="0.25">
      <c r="A44" s="19" t="s">
        <v>69</v>
      </c>
      <c r="B44" s="15" t="s">
        <v>32</v>
      </c>
      <c r="C44" s="20">
        <v>2351597</v>
      </c>
      <c r="D44" s="20"/>
      <c r="E44" s="21">
        <v>3869256</v>
      </c>
      <c r="F44" s="22">
        <v>7270256</v>
      </c>
      <c r="G44" s="22">
        <v>244224</v>
      </c>
      <c r="H44" s="22">
        <v>306164</v>
      </c>
      <c r="I44" s="22">
        <v>351528</v>
      </c>
      <c r="J44" s="22">
        <v>901916</v>
      </c>
      <c r="K44" s="22">
        <v>207102</v>
      </c>
      <c r="L44" s="22">
        <v>405779</v>
      </c>
      <c r="M44" s="22">
        <v>159024</v>
      </c>
      <c r="N44" s="22">
        <v>771905</v>
      </c>
      <c r="O44" s="22">
        <v>959309</v>
      </c>
      <c r="P44" s="22">
        <v>445839</v>
      </c>
      <c r="Q44" s="22">
        <v>444732</v>
      </c>
      <c r="R44" s="22">
        <v>1849880</v>
      </c>
      <c r="S44" s="22"/>
      <c r="T44" s="22"/>
      <c r="U44" s="22"/>
      <c r="V44" s="22"/>
      <c r="W44" s="22">
        <v>3523701</v>
      </c>
      <c r="X44" s="22">
        <v>5452623</v>
      </c>
      <c r="Y44" s="22">
        <v>-1928922</v>
      </c>
      <c r="Z44" s="23">
        <v>-35.376038284693436</v>
      </c>
      <c r="AA44" s="20">
        <v>7270256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134708676</v>
      </c>
      <c r="D47" s="29">
        <f t="shared" ref="D47:Y47" si="1">SUM(D34:D46)</f>
        <v>0</v>
      </c>
      <c r="E47" s="30">
        <f t="shared" si="1"/>
        <v>122166146</v>
      </c>
      <c r="F47" s="31">
        <f t="shared" si="1"/>
        <v>137548802</v>
      </c>
      <c r="G47" s="31">
        <f t="shared" si="1"/>
        <v>4294718</v>
      </c>
      <c r="H47" s="31">
        <f t="shared" si="1"/>
        <v>10751438</v>
      </c>
      <c r="I47" s="31">
        <f t="shared" si="1"/>
        <v>9236784</v>
      </c>
      <c r="J47" s="31">
        <f t="shared" si="1"/>
        <v>24282940</v>
      </c>
      <c r="K47" s="31">
        <f t="shared" si="1"/>
        <v>11139981</v>
      </c>
      <c r="L47" s="31">
        <f t="shared" si="1"/>
        <v>12193521</v>
      </c>
      <c r="M47" s="31">
        <f t="shared" si="1"/>
        <v>18440235</v>
      </c>
      <c r="N47" s="31">
        <f t="shared" si="1"/>
        <v>41773737</v>
      </c>
      <c r="O47" s="31">
        <f t="shared" si="1"/>
        <v>11891988</v>
      </c>
      <c r="P47" s="31">
        <f t="shared" si="1"/>
        <v>11320422</v>
      </c>
      <c r="Q47" s="31">
        <f t="shared" si="1"/>
        <v>10644309</v>
      </c>
      <c r="R47" s="31">
        <f t="shared" si="1"/>
        <v>33856719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99913396</v>
      </c>
      <c r="X47" s="31">
        <f t="shared" si="1"/>
        <v>103161321</v>
      </c>
      <c r="Y47" s="31">
        <f t="shared" si="1"/>
        <v>-3247925</v>
      </c>
      <c r="Z47" s="32">
        <f>+IF(X47&lt;&gt;0,+(Y47/X47)*100,0)</f>
        <v>-3.1483941544331331</v>
      </c>
      <c r="AA47" s="29">
        <f>SUM(AA34:AA46)</f>
        <v>137548802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-16739491</v>
      </c>
      <c r="D48" s="39">
        <f t="shared" si="2"/>
        <v>0</v>
      </c>
      <c r="E48" s="40">
        <f t="shared" si="2"/>
        <v>5487314</v>
      </c>
      <c r="F48" s="41">
        <f t="shared" si="2"/>
        <v>-15854660</v>
      </c>
      <c r="G48" s="41">
        <f t="shared" si="2"/>
        <v>14566906</v>
      </c>
      <c r="H48" s="41">
        <f t="shared" si="2"/>
        <v>-2214677</v>
      </c>
      <c r="I48" s="41">
        <f t="shared" si="2"/>
        <v>-188371</v>
      </c>
      <c r="J48" s="41">
        <f t="shared" si="2"/>
        <v>12163858</v>
      </c>
      <c r="K48" s="41">
        <f t="shared" si="2"/>
        <v>-2077022</v>
      </c>
      <c r="L48" s="41">
        <f t="shared" si="2"/>
        <v>-3566932</v>
      </c>
      <c r="M48" s="41">
        <f t="shared" si="2"/>
        <v>-1158052</v>
      </c>
      <c r="N48" s="41">
        <f t="shared" si="2"/>
        <v>-6802006</v>
      </c>
      <c r="O48" s="41">
        <f t="shared" si="2"/>
        <v>-360593</v>
      </c>
      <c r="P48" s="41">
        <f t="shared" si="2"/>
        <v>-1820073</v>
      </c>
      <c r="Q48" s="41">
        <f t="shared" si="2"/>
        <v>-556244</v>
      </c>
      <c r="R48" s="41">
        <f t="shared" si="2"/>
        <v>-2736910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2624942</v>
      </c>
      <c r="X48" s="41">
        <f t="shared" si="2"/>
        <v>-11890746</v>
      </c>
      <c r="Y48" s="41">
        <f t="shared" si="2"/>
        <v>14515688</v>
      </c>
      <c r="Z48" s="42">
        <f>+IF(X48&lt;&gt;0,+(Y48/X48)*100,0)</f>
        <v>-122.07550308449949</v>
      </c>
      <c r="AA48" s="39">
        <f>+AA32-AA47</f>
        <v>-15854660</v>
      </c>
    </row>
    <row r="49" spans="1:27" x14ac:dyDescent="0.25">
      <c r="A49" s="43" t="s">
        <v>74</v>
      </c>
      <c r="B49" s="15" t="s">
        <v>32</v>
      </c>
      <c r="C49" s="20">
        <v>23860000</v>
      </c>
      <c r="D49" s="20"/>
      <c r="E49" s="21">
        <v>15912740</v>
      </c>
      <c r="F49" s="22">
        <v>21681287</v>
      </c>
      <c r="G49" s="22"/>
      <c r="H49" s="22">
        <v>269751</v>
      </c>
      <c r="I49" s="22"/>
      <c r="J49" s="22">
        <v>269751</v>
      </c>
      <c r="K49" s="22">
        <v>2832756</v>
      </c>
      <c r="L49" s="22">
        <v>2016584</v>
      </c>
      <c r="M49" s="22">
        <v>4025258</v>
      </c>
      <c r="N49" s="22">
        <v>8874598</v>
      </c>
      <c r="O49" s="22"/>
      <c r="P49" s="22">
        <v>3738766</v>
      </c>
      <c r="Q49" s="22">
        <v>496899</v>
      </c>
      <c r="R49" s="22">
        <v>4235665</v>
      </c>
      <c r="S49" s="22"/>
      <c r="T49" s="22"/>
      <c r="U49" s="22"/>
      <c r="V49" s="22"/>
      <c r="W49" s="22">
        <v>13380014</v>
      </c>
      <c r="X49" s="22">
        <v>16260957</v>
      </c>
      <c r="Y49" s="22">
        <v>-2880943</v>
      </c>
      <c r="Z49" s="23">
        <v>-17.716933880336811</v>
      </c>
      <c r="AA49" s="20">
        <v>21681287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7120509</v>
      </c>
      <c r="D51" s="48">
        <f t="shared" si="3"/>
        <v>0</v>
      </c>
      <c r="E51" s="49">
        <f t="shared" si="3"/>
        <v>21400054</v>
      </c>
      <c r="F51" s="50">
        <f t="shared" si="3"/>
        <v>5826627</v>
      </c>
      <c r="G51" s="50">
        <f t="shared" si="3"/>
        <v>14566906</v>
      </c>
      <c r="H51" s="50">
        <f t="shared" si="3"/>
        <v>-1944926</v>
      </c>
      <c r="I51" s="50">
        <f t="shared" si="3"/>
        <v>-188371</v>
      </c>
      <c r="J51" s="50">
        <f t="shared" si="3"/>
        <v>12433609</v>
      </c>
      <c r="K51" s="50">
        <f t="shared" si="3"/>
        <v>755734</v>
      </c>
      <c r="L51" s="50">
        <f t="shared" si="3"/>
        <v>-1550348</v>
      </c>
      <c r="M51" s="50">
        <f t="shared" si="3"/>
        <v>2867206</v>
      </c>
      <c r="N51" s="50">
        <f t="shared" si="3"/>
        <v>2072592</v>
      </c>
      <c r="O51" s="50">
        <f t="shared" si="3"/>
        <v>-360593</v>
      </c>
      <c r="P51" s="50">
        <f t="shared" si="3"/>
        <v>1918693</v>
      </c>
      <c r="Q51" s="50">
        <f t="shared" si="3"/>
        <v>-59345</v>
      </c>
      <c r="R51" s="50">
        <f t="shared" si="3"/>
        <v>1498755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16004956</v>
      </c>
      <c r="X51" s="50">
        <f t="shared" si="3"/>
        <v>4370211</v>
      </c>
      <c r="Y51" s="50">
        <f t="shared" si="3"/>
        <v>11634745</v>
      </c>
      <c r="Z51" s="51">
        <f>+IF(X51&lt;&gt;0,+(Y51/X51)*100,0)</f>
        <v>266.22844983914968</v>
      </c>
      <c r="AA51" s="48">
        <f>SUM(AA48:AA50)</f>
        <v>5826627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7120509</v>
      </c>
      <c r="D53" s="54">
        <f>+D51-D52</f>
        <v>0</v>
      </c>
      <c r="E53" s="55">
        <f t="shared" si="4"/>
        <v>21400054</v>
      </c>
      <c r="F53" s="56">
        <f t="shared" si="4"/>
        <v>5826627</v>
      </c>
      <c r="G53" s="56">
        <f t="shared" si="4"/>
        <v>14566906</v>
      </c>
      <c r="H53" s="56">
        <f t="shared" si="4"/>
        <v>-1944926</v>
      </c>
      <c r="I53" s="56">
        <f t="shared" si="4"/>
        <v>-188371</v>
      </c>
      <c r="J53" s="56">
        <f t="shared" si="4"/>
        <v>12433609</v>
      </c>
      <c r="K53" s="56">
        <f t="shared" si="4"/>
        <v>755734</v>
      </c>
      <c r="L53" s="56">
        <f t="shared" si="4"/>
        <v>-1550348</v>
      </c>
      <c r="M53" s="56">
        <f t="shared" si="4"/>
        <v>2867206</v>
      </c>
      <c r="N53" s="56">
        <f t="shared" si="4"/>
        <v>2072592</v>
      </c>
      <c r="O53" s="56">
        <f t="shared" si="4"/>
        <v>-360593</v>
      </c>
      <c r="P53" s="56">
        <f t="shared" si="4"/>
        <v>1918693</v>
      </c>
      <c r="Q53" s="56">
        <f t="shared" si="4"/>
        <v>-59345</v>
      </c>
      <c r="R53" s="56">
        <f t="shared" si="4"/>
        <v>1498755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16004956</v>
      </c>
      <c r="X53" s="56">
        <f t="shared" si="4"/>
        <v>4370211</v>
      </c>
      <c r="Y53" s="56">
        <f t="shared" si="4"/>
        <v>11634745</v>
      </c>
      <c r="Z53" s="57">
        <f>+IF(X53&lt;&gt;0,+(Y53/X53)*100,0)</f>
        <v>266.22844983914968</v>
      </c>
      <c r="AA53" s="54">
        <f>+AA51-AA52</f>
        <v>5826627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7120509</v>
      </c>
      <c r="D56" s="48">
        <f>SUM(D53:D55)</f>
        <v>0</v>
      </c>
      <c r="E56" s="49">
        <f t="shared" si="5"/>
        <v>21400054</v>
      </c>
      <c r="F56" s="50">
        <f t="shared" si="5"/>
        <v>5826627</v>
      </c>
      <c r="G56" s="50">
        <f t="shared" si="5"/>
        <v>14566906</v>
      </c>
      <c r="H56" s="50">
        <f t="shared" si="5"/>
        <v>-1944926</v>
      </c>
      <c r="I56" s="50">
        <f t="shared" si="5"/>
        <v>-188371</v>
      </c>
      <c r="J56" s="50">
        <f t="shared" si="5"/>
        <v>12433609</v>
      </c>
      <c r="K56" s="50">
        <f t="shared" si="5"/>
        <v>755734</v>
      </c>
      <c r="L56" s="50">
        <f t="shared" si="5"/>
        <v>-1550348</v>
      </c>
      <c r="M56" s="50">
        <f t="shared" si="5"/>
        <v>2867206</v>
      </c>
      <c r="N56" s="50">
        <f t="shared" si="5"/>
        <v>2072592</v>
      </c>
      <c r="O56" s="50">
        <f t="shared" si="5"/>
        <v>-360593</v>
      </c>
      <c r="P56" s="50">
        <f t="shared" si="5"/>
        <v>1918693</v>
      </c>
      <c r="Q56" s="50">
        <f t="shared" si="5"/>
        <v>-59345</v>
      </c>
      <c r="R56" s="50">
        <f t="shared" si="5"/>
        <v>1498755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16004956</v>
      </c>
      <c r="X56" s="50">
        <f t="shared" si="5"/>
        <v>4370211</v>
      </c>
      <c r="Y56" s="50">
        <f t="shared" si="5"/>
        <v>11634745</v>
      </c>
      <c r="Z56" s="51">
        <f>+IF(X56&lt;&gt;0,+(Y56/X56)*100,0)</f>
        <v>266.22844983914968</v>
      </c>
      <c r="AA56" s="48">
        <f>SUM(AA53:AA55)</f>
        <v>5826627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7120509</v>
      </c>
      <c r="D59" s="65">
        <f>SUM(D56:D58)</f>
        <v>0</v>
      </c>
      <c r="E59" s="66">
        <f t="shared" si="6"/>
        <v>21400054</v>
      </c>
      <c r="F59" s="67">
        <f t="shared" si="6"/>
        <v>5826627</v>
      </c>
      <c r="G59" s="67">
        <f t="shared" si="6"/>
        <v>14566906</v>
      </c>
      <c r="H59" s="67">
        <f t="shared" si="6"/>
        <v>-1944926</v>
      </c>
      <c r="I59" s="67">
        <f t="shared" si="6"/>
        <v>-188371</v>
      </c>
      <c r="J59" s="67">
        <f t="shared" si="6"/>
        <v>12433609</v>
      </c>
      <c r="K59" s="67">
        <f t="shared" si="6"/>
        <v>755734</v>
      </c>
      <c r="L59" s="67">
        <f t="shared" si="6"/>
        <v>-1550348</v>
      </c>
      <c r="M59" s="67">
        <f t="shared" si="6"/>
        <v>2867206</v>
      </c>
      <c r="N59" s="67">
        <f t="shared" si="6"/>
        <v>2072592</v>
      </c>
      <c r="O59" s="67">
        <f t="shared" si="6"/>
        <v>-360593</v>
      </c>
      <c r="P59" s="67">
        <f t="shared" si="6"/>
        <v>1918693</v>
      </c>
      <c r="Q59" s="67">
        <f t="shared" si="6"/>
        <v>-59345</v>
      </c>
      <c r="R59" s="67">
        <f t="shared" si="6"/>
        <v>1498755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16004956</v>
      </c>
      <c r="X59" s="67">
        <f t="shared" si="6"/>
        <v>4370211</v>
      </c>
      <c r="Y59" s="67">
        <f t="shared" si="6"/>
        <v>11634745</v>
      </c>
      <c r="Z59" s="68">
        <f>+IF(X59&lt;&gt;0,+(Y59/X59)*100,0)</f>
        <v>266.22844983914968</v>
      </c>
      <c r="AA59" s="65">
        <f>SUM(AA56:AA58)</f>
        <v>5826627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18462354</v>
      </c>
      <c r="D8" s="20"/>
      <c r="E8" s="21">
        <v>19780470</v>
      </c>
      <c r="F8" s="22">
        <v>15133520</v>
      </c>
      <c r="G8" s="22">
        <v>1246692</v>
      </c>
      <c r="H8" s="22">
        <v>1254523</v>
      </c>
      <c r="I8" s="22">
        <v>1307959</v>
      </c>
      <c r="J8" s="22">
        <v>3809174</v>
      </c>
      <c r="K8" s="22">
        <v>1323497</v>
      </c>
      <c r="L8" s="22">
        <v>1167948</v>
      </c>
      <c r="M8" s="22">
        <v>1385713</v>
      </c>
      <c r="N8" s="22">
        <v>3877158</v>
      </c>
      <c r="O8" s="22">
        <v>1739184</v>
      </c>
      <c r="P8" s="22">
        <v>1319078</v>
      </c>
      <c r="Q8" s="22">
        <v>1239006</v>
      </c>
      <c r="R8" s="22">
        <v>4297268</v>
      </c>
      <c r="S8" s="22"/>
      <c r="T8" s="22"/>
      <c r="U8" s="22"/>
      <c r="V8" s="22"/>
      <c r="W8" s="22">
        <v>11983600</v>
      </c>
      <c r="X8" s="22">
        <v>11462451</v>
      </c>
      <c r="Y8" s="22">
        <v>521149</v>
      </c>
      <c r="Z8" s="23">
        <v>4.5465755971388671</v>
      </c>
      <c r="AA8" s="20">
        <v>15133520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225780</v>
      </c>
      <c r="F13" s="22">
        <v>225780</v>
      </c>
      <c r="G13" s="22">
        <v>26445</v>
      </c>
      <c r="H13" s="22">
        <v>27913</v>
      </c>
      <c r="I13" s="22">
        <v>23995</v>
      </c>
      <c r="J13" s="22">
        <v>78353</v>
      </c>
      <c r="K13" s="22">
        <v>27465</v>
      </c>
      <c r="L13" s="22">
        <v>29006</v>
      </c>
      <c r="M13" s="22">
        <v>32197</v>
      </c>
      <c r="N13" s="22">
        <v>88668</v>
      </c>
      <c r="O13" s="22">
        <v>-132751</v>
      </c>
      <c r="P13" s="22">
        <v>1795</v>
      </c>
      <c r="Q13" s="22">
        <v>963</v>
      </c>
      <c r="R13" s="22">
        <v>-129993</v>
      </c>
      <c r="S13" s="22"/>
      <c r="T13" s="22"/>
      <c r="U13" s="22"/>
      <c r="V13" s="22"/>
      <c r="W13" s="22">
        <v>37028</v>
      </c>
      <c r="X13" s="22">
        <v>169335</v>
      </c>
      <c r="Y13" s="22">
        <v>-132307</v>
      </c>
      <c r="Z13" s="23">
        <v>-78.133286089703844</v>
      </c>
      <c r="AA13" s="20">
        <v>225780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85827</v>
      </c>
      <c r="D19" s="20"/>
      <c r="E19" s="21">
        <v>12350</v>
      </c>
      <c r="F19" s="22">
        <v>432350</v>
      </c>
      <c r="G19" s="22">
        <v>4893</v>
      </c>
      <c r="H19" s="22">
        <v>9600</v>
      </c>
      <c r="I19" s="22">
        <v>115565</v>
      </c>
      <c r="J19" s="22">
        <v>130058</v>
      </c>
      <c r="K19" s="22">
        <v>43852</v>
      </c>
      <c r="L19" s="22">
        <v>88666</v>
      </c>
      <c r="M19" s="22">
        <v>43809</v>
      </c>
      <c r="N19" s="22">
        <v>176327</v>
      </c>
      <c r="O19" s="22">
        <v>97729</v>
      </c>
      <c r="P19" s="22">
        <v>58941</v>
      </c>
      <c r="Q19" s="22">
        <v>27603</v>
      </c>
      <c r="R19" s="22">
        <v>184273</v>
      </c>
      <c r="S19" s="22"/>
      <c r="T19" s="22"/>
      <c r="U19" s="22"/>
      <c r="V19" s="22"/>
      <c r="W19" s="22">
        <v>490658</v>
      </c>
      <c r="X19" s="22">
        <v>173302</v>
      </c>
      <c r="Y19" s="22">
        <v>317356</v>
      </c>
      <c r="Z19" s="23">
        <v>183.12310302246942</v>
      </c>
      <c r="AA19" s="20">
        <v>432350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4438950</v>
      </c>
      <c r="G28" s="22">
        <v>295620</v>
      </c>
      <c r="H28" s="22">
        <v>294820</v>
      </c>
      <c r="I28" s="22">
        <v>294960</v>
      </c>
      <c r="J28" s="22">
        <v>885400</v>
      </c>
      <c r="K28" s="22">
        <v>295700</v>
      </c>
      <c r="L28" s="22">
        <v>301978</v>
      </c>
      <c r="M28" s="22">
        <v>293554</v>
      </c>
      <c r="N28" s="22">
        <v>891232</v>
      </c>
      <c r="O28" s="22">
        <v>299983</v>
      </c>
      <c r="P28" s="22">
        <v>295460</v>
      </c>
      <c r="Q28" s="22">
        <v>295600</v>
      </c>
      <c r="R28" s="22">
        <v>891043</v>
      </c>
      <c r="S28" s="22"/>
      <c r="T28" s="22"/>
      <c r="U28" s="22"/>
      <c r="V28" s="22"/>
      <c r="W28" s="22">
        <v>2667675</v>
      </c>
      <c r="X28" s="22">
        <v>3455101</v>
      </c>
      <c r="Y28" s="22">
        <v>-787426</v>
      </c>
      <c r="Z28" s="23">
        <v>-22.790245494994213</v>
      </c>
      <c r="AA28" s="20">
        <v>4438950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18548181</v>
      </c>
      <c r="D32" s="29">
        <f t="shared" ref="D32:Y32" si="0">SUM(D6:D31)</f>
        <v>0</v>
      </c>
      <c r="E32" s="30">
        <f t="shared" si="0"/>
        <v>20018600</v>
      </c>
      <c r="F32" s="31">
        <f t="shared" si="0"/>
        <v>20230600</v>
      </c>
      <c r="G32" s="31">
        <f t="shared" si="0"/>
        <v>1573650</v>
      </c>
      <c r="H32" s="31">
        <f t="shared" si="0"/>
        <v>1586856</v>
      </c>
      <c r="I32" s="31">
        <f t="shared" si="0"/>
        <v>1742479</v>
      </c>
      <c r="J32" s="31">
        <f t="shared" si="0"/>
        <v>4902985</v>
      </c>
      <c r="K32" s="31">
        <f t="shared" si="0"/>
        <v>1690514</v>
      </c>
      <c r="L32" s="31">
        <f t="shared" si="0"/>
        <v>1587598</v>
      </c>
      <c r="M32" s="31">
        <f t="shared" si="0"/>
        <v>1755273</v>
      </c>
      <c r="N32" s="31">
        <f t="shared" si="0"/>
        <v>5033385</v>
      </c>
      <c r="O32" s="31">
        <f t="shared" si="0"/>
        <v>2004145</v>
      </c>
      <c r="P32" s="31">
        <f t="shared" si="0"/>
        <v>1675274</v>
      </c>
      <c r="Q32" s="31">
        <f t="shared" si="0"/>
        <v>1563172</v>
      </c>
      <c r="R32" s="31">
        <f t="shared" si="0"/>
        <v>5242591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15178961</v>
      </c>
      <c r="X32" s="31">
        <f t="shared" si="0"/>
        <v>15260189</v>
      </c>
      <c r="Y32" s="31">
        <f t="shared" si="0"/>
        <v>-81228</v>
      </c>
      <c r="Z32" s="32">
        <f>+IF(X32&lt;&gt;0,+(Y32/X32)*100,0)</f>
        <v>-0.53228698543641884</v>
      </c>
      <c r="AA32" s="29">
        <f>SUM(AA6:AA31)</f>
        <v>20230600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7386915</v>
      </c>
      <c r="D34" s="20"/>
      <c r="E34" s="21">
        <v>7757700</v>
      </c>
      <c r="F34" s="22">
        <v>8018700</v>
      </c>
      <c r="G34" s="22">
        <v>610828</v>
      </c>
      <c r="H34" s="22">
        <v>588940</v>
      </c>
      <c r="I34" s="22">
        <v>624100</v>
      </c>
      <c r="J34" s="22">
        <v>1823868</v>
      </c>
      <c r="K34" s="22">
        <v>722459</v>
      </c>
      <c r="L34" s="22">
        <v>953719</v>
      </c>
      <c r="M34" s="22">
        <v>596116</v>
      </c>
      <c r="N34" s="22">
        <v>2272294</v>
      </c>
      <c r="O34" s="22">
        <v>896460</v>
      </c>
      <c r="P34" s="22">
        <v>699687</v>
      </c>
      <c r="Q34" s="22">
        <v>676130</v>
      </c>
      <c r="R34" s="22">
        <v>2272277</v>
      </c>
      <c r="S34" s="22"/>
      <c r="T34" s="22"/>
      <c r="U34" s="22"/>
      <c r="V34" s="22"/>
      <c r="W34" s="22">
        <v>6368439</v>
      </c>
      <c r="X34" s="22">
        <v>5926645</v>
      </c>
      <c r="Y34" s="22">
        <v>441794</v>
      </c>
      <c r="Z34" s="23">
        <v>7.4543692088863089</v>
      </c>
      <c r="AA34" s="20">
        <v>8018700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1244414</v>
      </c>
      <c r="D37" s="20"/>
      <c r="E37" s="21">
        <v>3092100</v>
      </c>
      <c r="F37" s="22">
        <v>3792100</v>
      </c>
      <c r="G37" s="22">
        <v>98632</v>
      </c>
      <c r="H37" s="22">
        <v>423258</v>
      </c>
      <c r="I37" s="22">
        <v>286633</v>
      </c>
      <c r="J37" s="22">
        <v>808523</v>
      </c>
      <c r="K37" s="22">
        <v>299970</v>
      </c>
      <c r="L37" s="22">
        <v>421040</v>
      </c>
      <c r="M37" s="22">
        <v>99053</v>
      </c>
      <c r="N37" s="22">
        <v>820063</v>
      </c>
      <c r="O37" s="22">
        <v>1480</v>
      </c>
      <c r="P37" s="22">
        <v>107750</v>
      </c>
      <c r="Q37" s="22">
        <v>44996</v>
      </c>
      <c r="R37" s="22">
        <v>154226</v>
      </c>
      <c r="S37" s="22"/>
      <c r="T37" s="22"/>
      <c r="U37" s="22"/>
      <c r="V37" s="22"/>
      <c r="W37" s="22">
        <v>1782812</v>
      </c>
      <c r="X37" s="22">
        <v>3200985</v>
      </c>
      <c r="Y37" s="22">
        <v>-1418173</v>
      </c>
      <c r="Z37" s="23">
        <v>-44.304268842246998</v>
      </c>
      <c r="AA37" s="20">
        <v>3792100</v>
      </c>
    </row>
    <row r="38" spans="1:27" x14ac:dyDescent="0.25">
      <c r="A38" s="19" t="s">
        <v>64</v>
      </c>
      <c r="B38" s="15" t="s">
        <v>32</v>
      </c>
      <c r="C38" s="20">
        <v>2527593</v>
      </c>
      <c r="D38" s="20"/>
      <c r="E38" s="21">
        <v>354790</v>
      </c>
      <c r="F38" s="22">
        <v>354790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266094</v>
      </c>
      <c r="Y38" s="22">
        <v>-266094</v>
      </c>
      <c r="Z38" s="23">
        <v>-100</v>
      </c>
      <c r="AA38" s="20">
        <v>354790</v>
      </c>
    </row>
    <row r="39" spans="1:27" x14ac:dyDescent="0.25">
      <c r="A39" s="19" t="s">
        <v>65</v>
      </c>
      <c r="B39" s="15" t="s">
        <v>32</v>
      </c>
      <c r="C39" s="20">
        <v>2552155</v>
      </c>
      <c r="D39" s="20"/>
      <c r="E39" s="21">
        <v>1838010</v>
      </c>
      <c r="F39" s="22">
        <v>1838010</v>
      </c>
      <c r="G39" s="22">
        <v>153160</v>
      </c>
      <c r="H39" s="22">
        <v>153160</v>
      </c>
      <c r="I39" s="22">
        <v>153160</v>
      </c>
      <c r="J39" s="22">
        <v>459480</v>
      </c>
      <c r="K39" s="22">
        <v>153168</v>
      </c>
      <c r="L39" s="22">
        <v>153169</v>
      </c>
      <c r="M39" s="22">
        <v>153169</v>
      </c>
      <c r="N39" s="22">
        <v>459506</v>
      </c>
      <c r="O39" s="22">
        <v>153169</v>
      </c>
      <c r="P39" s="22">
        <v>153169</v>
      </c>
      <c r="Q39" s="22">
        <v>153169</v>
      </c>
      <c r="R39" s="22">
        <v>459507</v>
      </c>
      <c r="S39" s="22"/>
      <c r="T39" s="22"/>
      <c r="U39" s="22"/>
      <c r="V39" s="22"/>
      <c r="W39" s="22">
        <v>1378493</v>
      </c>
      <c r="X39" s="22">
        <v>1378521</v>
      </c>
      <c r="Y39" s="22">
        <v>-28</v>
      </c>
      <c r="Z39" s="23"/>
      <c r="AA39" s="20">
        <v>1838010</v>
      </c>
    </row>
    <row r="40" spans="1:27" x14ac:dyDescent="0.25">
      <c r="A40" s="19" t="s">
        <v>40</v>
      </c>
      <c r="B40" s="15" t="s">
        <v>32</v>
      </c>
      <c r="C40" s="20">
        <v>262592</v>
      </c>
      <c r="D40" s="20"/>
      <c r="E40" s="21">
        <v>227560</v>
      </c>
      <c r="F40" s="22">
        <v>227560</v>
      </c>
      <c r="G40" s="22"/>
      <c r="H40" s="22"/>
      <c r="I40" s="22"/>
      <c r="J40" s="22"/>
      <c r="K40" s="22"/>
      <c r="L40" s="22"/>
      <c r="M40" s="22">
        <v>181390</v>
      </c>
      <c r="N40" s="22">
        <v>181390</v>
      </c>
      <c r="O40" s="22"/>
      <c r="P40" s="22"/>
      <c r="Q40" s="22"/>
      <c r="R40" s="22"/>
      <c r="S40" s="22"/>
      <c r="T40" s="22"/>
      <c r="U40" s="22"/>
      <c r="V40" s="22"/>
      <c r="W40" s="22">
        <v>181390</v>
      </c>
      <c r="X40" s="22"/>
      <c r="Y40" s="22">
        <v>181390</v>
      </c>
      <c r="Z40" s="23"/>
      <c r="AA40" s="20">
        <v>227560</v>
      </c>
    </row>
    <row r="41" spans="1:27" x14ac:dyDescent="0.25">
      <c r="A41" s="19" t="s">
        <v>66</v>
      </c>
      <c r="B41" s="15" t="s">
        <v>32</v>
      </c>
      <c r="C41" s="20">
        <v>658890</v>
      </c>
      <c r="D41" s="20"/>
      <c r="E41" s="21">
        <v>433000</v>
      </c>
      <c r="F41" s="22">
        <v>433000</v>
      </c>
      <c r="G41" s="22"/>
      <c r="H41" s="22"/>
      <c r="I41" s="22"/>
      <c r="J41" s="22"/>
      <c r="K41" s="22"/>
      <c r="L41" s="22">
        <v>58350</v>
      </c>
      <c r="M41" s="22">
        <v>146966</v>
      </c>
      <c r="N41" s="22">
        <v>205316</v>
      </c>
      <c r="O41" s="22">
        <v>66802</v>
      </c>
      <c r="P41" s="22">
        <v>45419</v>
      </c>
      <c r="Q41" s="22">
        <v>26531</v>
      </c>
      <c r="R41" s="22">
        <v>138752</v>
      </c>
      <c r="S41" s="22"/>
      <c r="T41" s="22"/>
      <c r="U41" s="22"/>
      <c r="V41" s="22"/>
      <c r="W41" s="22">
        <v>344068</v>
      </c>
      <c r="X41" s="22">
        <v>418501</v>
      </c>
      <c r="Y41" s="22">
        <v>-74433</v>
      </c>
      <c r="Z41" s="23">
        <v>-17.785620583941256</v>
      </c>
      <c r="AA41" s="20">
        <v>433000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2929</v>
      </c>
      <c r="I43" s="22"/>
      <c r="J43" s="22">
        <v>2929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2929</v>
      </c>
      <c r="X43" s="22"/>
      <c r="Y43" s="22">
        <v>2929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843718</v>
      </c>
      <c r="D44" s="20"/>
      <c r="E44" s="21">
        <v>697800</v>
      </c>
      <c r="F44" s="22">
        <v>2013900</v>
      </c>
      <c r="G44" s="22">
        <v>26807</v>
      </c>
      <c r="H44" s="22">
        <v>142851</v>
      </c>
      <c r="I44" s="22">
        <v>185209</v>
      </c>
      <c r="J44" s="22">
        <v>354867</v>
      </c>
      <c r="K44" s="22">
        <v>124154</v>
      </c>
      <c r="L44" s="22">
        <v>154310</v>
      </c>
      <c r="M44" s="22">
        <v>25486</v>
      </c>
      <c r="N44" s="22">
        <v>303950</v>
      </c>
      <c r="O44" s="22">
        <v>50418</v>
      </c>
      <c r="P44" s="22">
        <v>308029</v>
      </c>
      <c r="Q44" s="22">
        <v>34676</v>
      </c>
      <c r="R44" s="22">
        <v>393123</v>
      </c>
      <c r="S44" s="22"/>
      <c r="T44" s="22"/>
      <c r="U44" s="22"/>
      <c r="V44" s="22"/>
      <c r="W44" s="22">
        <v>1051940</v>
      </c>
      <c r="X44" s="22">
        <v>1441096</v>
      </c>
      <c r="Y44" s="22">
        <v>-389156</v>
      </c>
      <c r="Z44" s="23">
        <v>-27.004169049112619</v>
      </c>
      <c r="AA44" s="20">
        <v>2013900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15476277</v>
      </c>
      <c r="D47" s="29">
        <f t="shared" ref="D47:Y47" si="1">SUM(D34:D46)</f>
        <v>0</v>
      </c>
      <c r="E47" s="30">
        <f t="shared" si="1"/>
        <v>14400960</v>
      </c>
      <c r="F47" s="31">
        <f t="shared" si="1"/>
        <v>16678060</v>
      </c>
      <c r="G47" s="31">
        <f t="shared" si="1"/>
        <v>889427</v>
      </c>
      <c r="H47" s="31">
        <f t="shared" si="1"/>
        <v>1311138</v>
      </c>
      <c r="I47" s="31">
        <f t="shared" si="1"/>
        <v>1249102</v>
      </c>
      <c r="J47" s="31">
        <f t="shared" si="1"/>
        <v>3449667</v>
      </c>
      <c r="K47" s="31">
        <f t="shared" si="1"/>
        <v>1299751</v>
      </c>
      <c r="L47" s="31">
        <f t="shared" si="1"/>
        <v>1740588</v>
      </c>
      <c r="M47" s="31">
        <f t="shared" si="1"/>
        <v>1202180</v>
      </c>
      <c r="N47" s="31">
        <f t="shared" si="1"/>
        <v>4242519</v>
      </c>
      <c r="O47" s="31">
        <f t="shared" si="1"/>
        <v>1168329</v>
      </c>
      <c r="P47" s="31">
        <f t="shared" si="1"/>
        <v>1314054</v>
      </c>
      <c r="Q47" s="31">
        <f t="shared" si="1"/>
        <v>935502</v>
      </c>
      <c r="R47" s="31">
        <f t="shared" si="1"/>
        <v>3417885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11110071</v>
      </c>
      <c r="X47" s="31">
        <f t="shared" si="1"/>
        <v>12631842</v>
      </c>
      <c r="Y47" s="31">
        <f t="shared" si="1"/>
        <v>-1521771</v>
      </c>
      <c r="Z47" s="32">
        <f>+IF(X47&lt;&gt;0,+(Y47/X47)*100,0)</f>
        <v>-12.047102869082751</v>
      </c>
      <c r="AA47" s="29">
        <f>SUM(AA34:AA46)</f>
        <v>16678060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3071904</v>
      </c>
      <c r="D48" s="39">
        <f t="shared" si="2"/>
        <v>0</v>
      </c>
      <c r="E48" s="40">
        <f t="shared" si="2"/>
        <v>5617640</v>
      </c>
      <c r="F48" s="41">
        <f t="shared" si="2"/>
        <v>3552540</v>
      </c>
      <c r="G48" s="41">
        <f t="shared" si="2"/>
        <v>684223</v>
      </c>
      <c r="H48" s="41">
        <f t="shared" si="2"/>
        <v>275718</v>
      </c>
      <c r="I48" s="41">
        <f t="shared" si="2"/>
        <v>493377</v>
      </c>
      <c r="J48" s="41">
        <f t="shared" si="2"/>
        <v>1453318</v>
      </c>
      <c r="K48" s="41">
        <f t="shared" si="2"/>
        <v>390763</v>
      </c>
      <c r="L48" s="41">
        <f t="shared" si="2"/>
        <v>-152990</v>
      </c>
      <c r="M48" s="41">
        <f t="shared" si="2"/>
        <v>553093</v>
      </c>
      <c r="N48" s="41">
        <f t="shared" si="2"/>
        <v>790866</v>
      </c>
      <c r="O48" s="41">
        <f t="shared" si="2"/>
        <v>835816</v>
      </c>
      <c r="P48" s="41">
        <f t="shared" si="2"/>
        <v>361220</v>
      </c>
      <c r="Q48" s="41">
        <f t="shared" si="2"/>
        <v>627670</v>
      </c>
      <c r="R48" s="41">
        <f t="shared" si="2"/>
        <v>1824706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4068890</v>
      </c>
      <c r="X48" s="41">
        <f t="shared" si="2"/>
        <v>2628347</v>
      </c>
      <c r="Y48" s="41">
        <f t="shared" si="2"/>
        <v>1440543</v>
      </c>
      <c r="Z48" s="42">
        <f>+IF(X48&lt;&gt;0,+(Y48/X48)*100,0)</f>
        <v>54.807945830592388</v>
      </c>
      <c r="AA48" s="39">
        <f>+AA32-AA47</f>
        <v>3552540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3071904</v>
      </c>
      <c r="D51" s="48">
        <f t="shared" si="3"/>
        <v>0</v>
      </c>
      <c r="E51" s="49">
        <f t="shared" si="3"/>
        <v>5617640</v>
      </c>
      <c r="F51" s="50">
        <f t="shared" si="3"/>
        <v>3552540</v>
      </c>
      <c r="G51" s="50">
        <f t="shared" si="3"/>
        <v>684223</v>
      </c>
      <c r="H51" s="50">
        <f t="shared" si="3"/>
        <v>275718</v>
      </c>
      <c r="I51" s="50">
        <f t="shared" si="3"/>
        <v>493377</v>
      </c>
      <c r="J51" s="50">
        <f t="shared" si="3"/>
        <v>1453318</v>
      </c>
      <c r="K51" s="50">
        <f t="shared" si="3"/>
        <v>390763</v>
      </c>
      <c r="L51" s="50">
        <f t="shared" si="3"/>
        <v>-152990</v>
      </c>
      <c r="M51" s="50">
        <f t="shared" si="3"/>
        <v>553093</v>
      </c>
      <c r="N51" s="50">
        <f t="shared" si="3"/>
        <v>790866</v>
      </c>
      <c r="O51" s="50">
        <f t="shared" si="3"/>
        <v>835816</v>
      </c>
      <c r="P51" s="50">
        <f t="shared" si="3"/>
        <v>361220</v>
      </c>
      <c r="Q51" s="50">
        <f t="shared" si="3"/>
        <v>627670</v>
      </c>
      <c r="R51" s="50">
        <f t="shared" si="3"/>
        <v>1824706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4068890</v>
      </c>
      <c r="X51" s="50">
        <f t="shared" si="3"/>
        <v>2628347</v>
      </c>
      <c r="Y51" s="50">
        <f t="shared" si="3"/>
        <v>1440543</v>
      </c>
      <c r="Z51" s="51">
        <f>+IF(X51&lt;&gt;0,+(Y51/X51)*100,0)</f>
        <v>54.807945830592388</v>
      </c>
      <c r="AA51" s="48">
        <f>SUM(AA48:AA50)</f>
        <v>3552540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3071904</v>
      </c>
      <c r="D53" s="54">
        <f>+D51-D52</f>
        <v>0</v>
      </c>
      <c r="E53" s="55">
        <f t="shared" si="4"/>
        <v>5617640</v>
      </c>
      <c r="F53" s="56">
        <f t="shared" si="4"/>
        <v>3552540</v>
      </c>
      <c r="G53" s="56">
        <f t="shared" si="4"/>
        <v>684223</v>
      </c>
      <c r="H53" s="56">
        <f t="shared" si="4"/>
        <v>275718</v>
      </c>
      <c r="I53" s="56">
        <f t="shared" si="4"/>
        <v>493377</v>
      </c>
      <c r="J53" s="56">
        <f t="shared" si="4"/>
        <v>1453318</v>
      </c>
      <c r="K53" s="56">
        <f t="shared" si="4"/>
        <v>390763</v>
      </c>
      <c r="L53" s="56">
        <f t="shared" si="4"/>
        <v>-152990</v>
      </c>
      <c r="M53" s="56">
        <f t="shared" si="4"/>
        <v>553093</v>
      </c>
      <c r="N53" s="56">
        <f t="shared" si="4"/>
        <v>790866</v>
      </c>
      <c r="O53" s="56">
        <f t="shared" si="4"/>
        <v>835816</v>
      </c>
      <c r="P53" s="56">
        <f t="shared" si="4"/>
        <v>361220</v>
      </c>
      <c r="Q53" s="56">
        <f t="shared" si="4"/>
        <v>627670</v>
      </c>
      <c r="R53" s="56">
        <f t="shared" si="4"/>
        <v>1824706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4068890</v>
      </c>
      <c r="X53" s="56">
        <f t="shared" si="4"/>
        <v>2628347</v>
      </c>
      <c r="Y53" s="56">
        <f t="shared" si="4"/>
        <v>1440543</v>
      </c>
      <c r="Z53" s="57">
        <f>+IF(X53&lt;&gt;0,+(Y53/X53)*100,0)</f>
        <v>54.807945830592388</v>
      </c>
      <c r="AA53" s="54">
        <f>+AA51-AA52</f>
        <v>3552540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3071904</v>
      </c>
      <c r="D56" s="48">
        <f>SUM(D53:D55)</f>
        <v>0</v>
      </c>
      <c r="E56" s="49">
        <f t="shared" si="5"/>
        <v>5617640</v>
      </c>
      <c r="F56" s="50">
        <f t="shared" si="5"/>
        <v>3552540</v>
      </c>
      <c r="G56" s="50">
        <f t="shared" si="5"/>
        <v>684223</v>
      </c>
      <c r="H56" s="50">
        <f t="shared" si="5"/>
        <v>275718</v>
      </c>
      <c r="I56" s="50">
        <f t="shared" si="5"/>
        <v>493377</v>
      </c>
      <c r="J56" s="50">
        <f t="shared" si="5"/>
        <v>1453318</v>
      </c>
      <c r="K56" s="50">
        <f t="shared" si="5"/>
        <v>390763</v>
      </c>
      <c r="L56" s="50">
        <f t="shared" si="5"/>
        <v>-152990</v>
      </c>
      <c r="M56" s="50">
        <f t="shared" si="5"/>
        <v>553093</v>
      </c>
      <c r="N56" s="50">
        <f t="shared" si="5"/>
        <v>790866</v>
      </c>
      <c r="O56" s="50">
        <f t="shared" si="5"/>
        <v>835816</v>
      </c>
      <c r="P56" s="50">
        <f t="shared" si="5"/>
        <v>361220</v>
      </c>
      <c r="Q56" s="50">
        <f t="shared" si="5"/>
        <v>627670</v>
      </c>
      <c r="R56" s="50">
        <f t="shared" si="5"/>
        <v>1824706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4068890</v>
      </c>
      <c r="X56" s="50">
        <f t="shared" si="5"/>
        <v>2628347</v>
      </c>
      <c r="Y56" s="50">
        <f t="shared" si="5"/>
        <v>1440543</v>
      </c>
      <c r="Z56" s="51">
        <f>+IF(X56&lt;&gt;0,+(Y56/X56)*100,0)</f>
        <v>54.807945830592388</v>
      </c>
      <c r="AA56" s="48">
        <f>SUM(AA53:AA55)</f>
        <v>3552540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3071904</v>
      </c>
      <c r="D59" s="65">
        <f>SUM(D56:D58)</f>
        <v>0</v>
      </c>
      <c r="E59" s="66">
        <f t="shared" si="6"/>
        <v>5617640</v>
      </c>
      <c r="F59" s="67">
        <f t="shared" si="6"/>
        <v>3552540</v>
      </c>
      <c r="G59" s="67">
        <f t="shared" si="6"/>
        <v>684223</v>
      </c>
      <c r="H59" s="67">
        <f t="shared" si="6"/>
        <v>275718</v>
      </c>
      <c r="I59" s="67">
        <f t="shared" si="6"/>
        <v>493377</v>
      </c>
      <c r="J59" s="67">
        <f t="shared" si="6"/>
        <v>1453318</v>
      </c>
      <c r="K59" s="67">
        <f t="shared" si="6"/>
        <v>390763</v>
      </c>
      <c r="L59" s="67">
        <f t="shared" si="6"/>
        <v>-152990</v>
      </c>
      <c r="M59" s="67">
        <f t="shared" si="6"/>
        <v>553093</v>
      </c>
      <c r="N59" s="67">
        <f t="shared" si="6"/>
        <v>790866</v>
      </c>
      <c r="O59" s="67">
        <f t="shared" si="6"/>
        <v>835816</v>
      </c>
      <c r="P59" s="67">
        <f t="shared" si="6"/>
        <v>361220</v>
      </c>
      <c r="Q59" s="67">
        <f t="shared" si="6"/>
        <v>627670</v>
      </c>
      <c r="R59" s="67">
        <f t="shared" si="6"/>
        <v>1824706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4068890</v>
      </c>
      <c r="X59" s="67">
        <f t="shared" si="6"/>
        <v>2628347</v>
      </c>
      <c r="Y59" s="67">
        <f t="shared" si="6"/>
        <v>1440543</v>
      </c>
      <c r="Z59" s="68">
        <f>+IF(X59&lt;&gt;0,+(Y59/X59)*100,0)</f>
        <v>54.807945830592388</v>
      </c>
      <c r="AA59" s="65">
        <f>SUM(AA56:AA58)</f>
        <v>3552540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19386468</v>
      </c>
      <c r="D8" s="20"/>
      <c r="E8" s="21">
        <v>20520610</v>
      </c>
      <c r="F8" s="22">
        <v>20520610</v>
      </c>
      <c r="G8" s="22">
        <v>1629068</v>
      </c>
      <c r="H8" s="22">
        <v>1582127</v>
      </c>
      <c r="I8" s="22">
        <v>1722581</v>
      </c>
      <c r="J8" s="22">
        <v>4933776</v>
      </c>
      <c r="K8" s="22">
        <v>1621131</v>
      </c>
      <c r="L8" s="22">
        <v>1695331</v>
      </c>
      <c r="M8" s="22">
        <v>1555865</v>
      </c>
      <c r="N8" s="22">
        <v>4872327</v>
      </c>
      <c r="O8" s="22">
        <v>2337080</v>
      </c>
      <c r="P8" s="22">
        <v>2081853</v>
      </c>
      <c r="Q8" s="22">
        <v>1985631</v>
      </c>
      <c r="R8" s="22">
        <v>6404564</v>
      </c>
      <c r="S8" s="22"/>
      <c r="T8" s="22"/>
      <c r="U8" s="22"/>
      <c r="V8" s="22"/>
      <c r="W8" s="22">
        <v>16210667</v>
      </c>
      <c r="X8" s="22">
        <v>15390450</v>
      </c>
      <c r="Y8" s="22">
        <v>820217</v>
      </c>
      <c r="Z8" s="23">
        <v>5.3293893290969407</v>
      </c>
      <c r="AA8" s="20">
        <v>20520610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481214</v>
      </c>
      <c r="D13" s="20"/>
      <c r="E13" s="21">
        <v>482283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51560</v>
      </c>
      <c r="D19" s="20"/>
      <c r="E19" s="21">
        <v>50000</v>
      </c>
      <c r="F19" s="22">
        <v>50000</v>
      </c>
      <c r="G19" s="22"/>
      <c r="H19" s="22">
        <v>5453</v>
      </c>
      <c r="I19" s="22">
        <v>24381</v>
      </c>
      <c r="J19" s="22">
        <v>29834</v>
      </c>
      <c r="K19" s="22">
        <v>20469</v>
      </c>
      <c r="L19" s="22">
        <v>2864</v>
      </c>
      <c r="M19" s="22"/>
      <c r="N19" s="22">
        <v>23333</v>
      </c>
      <c r="O19" s="22">
        <v>19868</v>
      </c>
      <c r="P19" s="22">
        <v>3705</v>
      </c>
      <c r="Q19" s="22">
        <v>12716</v>
      </c>
      <c r="R19" s="22">
        <v>36289</v>
      </c>
      <c r="S19" s="22"/>
      <c r="T19" s="22"/>
      <c r="U19" s="22"/>
      <c r="V19" s="22"/>
      <c r="W19" s="22">
        <v>89456</v>
      </c>
      <c r="X19" s="22">
        <v>37494</v>
      </c>
      <c r="Y19" s="22">
        <v>51962</v>
      </c>
      <c r="Z19" s="23">
        <v>138.58750733450685</v>
      </c>
      <c r="AA19" s="20">
        <v>50000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7402897</v>
      </c>
      <c r="D25" s="20"/>
      <c r="E25" s="21">
        <v>7896500</v>
      </c>
      <c r="F25" s="22">
        <v>8022925</v>
      </c>
      <c r="G25" s="22">
        <v>597953</v>
      </c>
      <c r="H25" s="22">
        <v>592903</v>
      </c>
      <c r="I25" s="22">
        <v>85</v>
      </c>
      <c r="J25" s="22">
        <v>1190941</v>
      </c>
      <c r="K25" s="22">
        <v>1179277</v>
      </c>
      <c r="L25" s="22">
        <v>697145</v>
      </c>
      <c r="M25" s="22">
        <v>600155</v>
      </c>
      <c r="N25" s="22">
        <v>2476577</v>
      </c>
      <c r="O25" s="22">
        <v>596979</v>
      </c>
      <c r="P25" s="22">
        <v>601794</v>
      </c>
      <c r="Q25" s="22">
        <v>1204461</v>
      </c>
      <c r="R25" s="22">
        <v>2403234</v>
      </c>
      <c r="S25" s="22"/>
      <c r="T25" s="22"/>
      <c r="U25" s="22"/>
      <c r="V25" s="22"/>
      <c r="W25" s="22">
        <v>6070752</v>
      </c>
      <c r="X25" s="22">
        <v>6017175</v>
      </c>
      <c r="Y25" s="22">
        <v>53577</v>
      </c>
      <c r="Z25" s="23">
        <v>0.89040122648917464</v>
      </c>
      <c r="AA25" s="20">
        <v>8022925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1018715</v>
      </c>
      <c r="D28" s="20"/>
      <c r="E28" s="21">
        <v>1075250</v>
      </c>
      <c r="F28" s="22">
        <v>1075250</v>
      </c>
      <c r="G28" s="22">
        <v>89873</v>
      </c>
      <c r="H28" s="22">
        <v>89355</v>
      </c>
      <c r="I28" s="22">
        <v>89096</v>
      </c>
      <c r="J28" s="22">
        <v>268324</v>
      </c>
      <c r="K28" s="22">
        <v>89355</v>
      </c>
      <c r="L28" s="22">
        <v>87691</v>
      </c>
      <c r="M28" s="22">
        <v>87801</v>
      </c>
      <c r="N28" s="22">
        <v>264847</v>
      </c>
      <c r="O28" s="22">
        <v>81577</v>
      </c>
      <c r="P28" s="22">
        <v>87283</v>
      </c>
      <c r="Q28" s="22">
        <v>87801</v>
      </c>
      <c r="R28" s="22">
        <v>256661</v>
      </c>
      <c r="S28" s="22"/>
      <c r="T28" s="22"/>
      <c r="U28" s="22"/>
      <c r="V28" s="22"/>
      <c r="W28" s="22">
        <v>789832</v>
      </c>
      <c r="X28" s="22">
        <v>806436</v>
      </c>
      <c r="Y28" s="22">
        <v>-16604</v>
      </c>
      <c r="Z28" s="23">
        <v>-2.0589358609982686</v>
      </c>
      <c r="AA28" s="20">
        <v>1075250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28340854</v>
      </c>
      <c r="D32" s="29">
        <f t="shared" ref="D32:Y32" si="0">SUM(D6:D31)</f>
        <v>0</v>
      </c>
      <c r="E32" s="30">
        <f t="shared" si="0"/>
        <v>30024643</v>
      </c>
      <c r="F32" s="31">
        <f t="shared" si="0"/>
        <v>29668785</v>
      </c>
      <c r="G32" s="31">
        <f t="shared" si="0"/>
        <v>2316894</v>
      </c>
      <c r="H32" s="31">
        <f t="shared" si="0"/>
        <v>2269838</v>
      </c>
      <c r="I32" s="31">
        <f t="shared" si="0"/>
        <v>1836143</v>
      </c>
      <c r="J32" s="31">
        <f t="shared" si="0"/>
        <v>6422875</v>
      </c>
      <c r="K32" s="31">
        <f t="shared" si="0"/>
        <v>2910232</v>
      </c>
      <c r="L32" s="31">
        <f t="shared" si="0"/>
        <v>2483031</v>
      </c>
      <c r="M32" s="31">
        <f t="shared" si="0"/>
        <v>2243821</v>
      </c>
      <c r="N32" s="31">
        <f t="shared" si="0"/>
        <v>7637084</v>
      </c>
      <c r="O32" s="31">
        <f t="shared" si="0"/>
        <v>3035504</v>
      </c>
      <c r="P32" s="31">
        <f t="shared" si="0"/>
        <v>2774635</v>
      </c>
      <c r="Q32" s="31">
        <f t="shared" si="0"/>
        <v>3290609</v>
      </c>
      <c r="R32" s="31">
        <f t="shared" si="0"/>
        <v>9100748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23160707</v>
      </c>
      <c r="X32" s="31">
        <f t="shared" si="0"/>
        <v>22251555</v>
      </c>
      <c r="Y32" s="31">
        <f t="shared" si="0"/>
        <v>909152</v>
      </c>
      <c r="Z32" s="32">
        <f>+IF(X32&lt;&gt;0,+(Y32/X32)*100,0)</f>
        <v>4.085790858211932</v>
      </c>
      <c r="AA32" s="29">
        <f>SUM(AA6:AA31)</f>
        <v>29668785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5940267</v>
      </c>
      <c r="D34" s="20"/>
      <c r="E34" s="21">
        <v>13418557</v>
      </c>
      <c r="F34" s="22">
        <v>13358557</v>
      </c>
      <c r="G34" s="22">
        <v>959846</v>
      </c>
      <c r="H34" s="22">
        <v>963687</v>
      </c>
      <c r="I34" s="22">
        <v>989257</v>
      </c>
      <c r="J34" s="22">
        <v>2912790</v>
      </c>
      <c r="K34" s="22">
        <v>994701</v>
      </c>
      <c r="L34" s="22">
        <v>982490</v>
      </c>
      <c r="M34" s="22">
        <v>1556586</v>
      </c>
      <c r="N34" s="22">
        <v>3533777</v>
      </c>
      <c r="O34" s="22">
        <v>1041762</v>
      </c>
      <c r="P34" s="22">
        <v>985734</v>
      </c>
      <c r="Q34" s="22">
        <v>1048688</v>
      </c>
      <c r="R34" s="22">
        <v>3076184</v>
      </c>
      <c r="S34" s="22"/>
      <c r="T34" s="22"/>
      <c r="U34" s="22"/>
      <c r="V34" s="22"/>
      <c r="W34" s="22">
        <v>9522751</v>
      </c>
      <c r="X34" s="22">
        <v>10063494</v>
      </c>
      <c r="Y34" s="22">
        <v>-540743</v>
      </c>
      <c r="Z34" s="23">
        <v>-5.3733126884161697</v>
      </c>
      <c r="AA34" s="20">
        <v>13358557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1158210</v>
      </c>
      <c r="D37" s="20"/>
      <c r="E37" s="21">
        <v>1588330</v>
      </c>
      <c r="F37" s="22">
        <v>1628330</v>
      </c>
      <c r="G37" s="22">
        <v>88720</v>
      </c>
      <c r="H37" s="22">
        <v>66266</v>
      </c>
      <c r="I37" s="22">
        <v>69910</v>
      </c>
      <c r="J37" s="22">
        <v>224896</v>
      </c>
      <c r="K37" s="22">
        <v>181567</v>
      </c>
      <c r="L37" s="22">
        <v>52192</v>
      </c>
      <c r="M37" s="22">
        <v>272363</v>
      </c>
      <c r="N37" s="22">
        <v>506122</v>
      </c>
      <c r="O37" s="22">
        <v>137943</v>
      </c>
      <c r="P37" s="22">
        <v>174840</v>
      </c>
      <c r="Q37" s="22">
        <v>111534</v>
      </c>
      <c r="R37" s="22">
        <v>424317</v>
      </c>
      <c r="S37" s="22"/>
      <c r="T37" s="22"/>
      <c r="U37" s="22"/>
      <c r="V37" s="22"/>
      <c r="W37" s="22">
        <v>1155335</v>
      </c>
      <c r="X37" s="22">
        <v>1221129</v>
      </c>
      <c r="Y37" s="22">
        <v>-65794</v>
      </c>
      <c r="Z37" s="23">
        <v>-5.3879647441015655</v>
      </c>
      <c r="AA37" s="20">
        <v>1628330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489448</v>
      </c>
      <c r="F38" s="22">
        <v>489448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367083</v>
      </c>
      <c r="Y38" s="22">
        <v>-367083</v>
      </c>
      <c r="Z38" s="23">
        <v>-100</v>
      </c>
      <c r="AA38" s="20">
        <v>489448</v>
      </c>
    </row>
    <row r="39" spans="1:27" x14ac:dyDescent="0.25">
      <c r="A39" s="19" t="s">
        <v>65</v>
      </c>
      <c r="B39" s="15" t="s">
        <v>32</v>
      </c>
      <c r="C39" s="20">
        <v>3444957</v>
      </c>
      <c r="D39" s="20"/>
      <c r="E39" s="21">
        <v>3651654</v>
      </c>
      <c r="F39" s="22">
        <v>3651654</v>
      </c>
      <c r="G39" s="22"/>
      <c r="H39" s="22"/>
      <c r="I39" s="22">
        <v>912916</v>
      </c>
      <c r="J39" s="22">
        <v>912916</v>
      </c>
      <c r="K39" s="22"/>
      <c r="L39" s="22"/>
      <c r="M39" s="22">
        <v>912916</v>
      </c>
      <c r="N39" s="22">
        <v>912916</v>
      </c>
      <c r="O39" s="22"/>
      <c r="P39" s="22">
        <v>18918</v>
      </c>
      <c r="Q39" s="22">
        <v>1219364</v>
      </c>
      <c r="R39" s="22">
        <v>1238282</v>
      </c>
      <c r="S39" s="22"/>
      <c r="T39" s="22"/>
      <c r="U39" s="22"/>
      <c r="V39" s="22"/>
      <c r="W39" s="22">
        <v>3064114</v>
      </c>
      <c r="X39" s="22">
        <v>2738709</v>
      </c>
      <c r="Y39" s="22">
        <v>325405</v>
      </c>
      <c r="Z39" s="23">
        <v>11.881693162727402</v>
      </c>
      <c r="AA39" s="20">
        <v>3651654</v>
      </c>
    </row>
    <row r="40" spans="1:27" x14ac:dyDescent="0.25">
      <c r="A40" s="19" t="s">
        <v>40</v>
      </c>
      <c r="B40" s="15" t="s">
        <v>32</v>
      </c>
      <c r="C40" s="20">
        <v>102905</v>
      </c>
      <c r="D40" s="20"/>
      <c r="E40" s="21">
        <v>270745</v>
      </c>
      <c r="F40" s="22">
        <v>270745</v>
      </c>
      <c r="G40" s="22"/>
      <c r="H40" s="22">
        <v>15860</v>
      </c>
      <c r="I40" s="22">
        <v>21344</v>
      </c>
      <c r="J40" s="22">
        <v>37204</v>
      </c>
      <c r="K40" s="22">
        <v>7620</v>
      </c>
      <c r="L40" s="22">
        <v>7253</v>
      </c>
      <c r="M40" s="22">
        <v>187478</v>
      </c>
      <c r="N40" s="22">
        <v>202351</v>
      </c>
      <c r="O40" s="22">
        <v>7239</v>
      </c>
      <c r="P40" s="22">
        <v>6651</v>
      </c>
      <c r="Q40" s="22">
        <v>13238</v>
      </c>
      <c r="R40" s="22">
        <v>27128</v>
      </c>
      <c r="S40" s="22"/>
      <c r="T40" s="22"/>
      <c r="U40" s="22"/>
      <c r="V40" s="22"/>
      <c r="W40" s="22">
        <v>266683</v>
      </c>
      <c r="X40" s="22">
        <v>203058</v>
      </c>
      <c r="Y40" s="22">
        <v>63625</v>
      </c>
      <c r="Z40" s="23">
        <v>31.333412128554407</v>
      </c>
      <c r="AA40" s="20">
        <v>270745</v>
      </c>
    </row>
    <row r="41" spans="1:27" x14ac:dyDescent="0.25">
      <c r="A41" s="19" t="s">
        <v>66</v>
      </c>
      <c r="B41" s="15" t="s">
        <v>32</v>
      </c>
      <c r="C41" s="20">
        <v>827429</v>
      </c>
      <c r="D41" s="20"/>
      <c r="E41" s="21">
        <v>1397125</v>
      </c>
      <c r="F41" s="22">
        <v>1357125</v>
      </c>
      <c r="G41" s="22">
        <v>-7</v>
      </c>
      <c r="H41" s="22">
        <v>54059</v>
      </c>
      <c r="I41" s="22">
        <v>33281</v>
      </c>
      <c r="J41" s="22">
        <v>87333</v>
      </c>
      <c r="K41" s="22">
        <v>80667</v>
      </c>
      <c r="L41" s="22">
        <v>59927</v>
      </c>
      <c r="M41" s="22">
        <v>41820</v>
      </c>
      <c r="N41" s="22">
        <v>182414</v>
      </c>
      <c r="O41" s="22">
        <v>43722</v>
      </c>
      <c r="P41" s="22">
        <v>131434</v>
      </c>
      <c r="Q41" s="22">
        <v>12119</v>
      </c>
      <c r="R41" s="22">
        <v>187275</v>
      </c>
      <c r="S41" s="22"/>
      <c r="T41" s="22"/>
      <c r="U41" s="22"/>
      <c r="V41" s="22"/>
      <c r="W41" s="22">
        <v>457022</v>
      </c>
      <c r="X41" s="22">
        <v>1047780</v>
      </c>
      <c r="Y41" s="22">
        <v>-590758</v>
      </c>
      <c r="Z41" s="23">
        <v>-56.381874057531157</v>
      </c>
      <c r="AA41" s="20">
        <v>1357125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1054325</v>
      </c>
      <c r="D43" s="20"/>
      <c r="E43" s="21">
        <v>43308</v>
      </c>
      <c r="F43" s="22">
        <v>43308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32481</v>
      </c>
      <c r="Y43" s="22">
        <v>-32481</v>
      </c>
      <c r="Z43" s="23">
        <v>-100</v>
      </c>
      <c r="AA43" s="20">
        <v>43308</v>
      </c>
    </row>
    <row r="44" spans="1:27" x14ac:dyDescent="0.25">
      <c r="A44" s="19" t="s">
        <v>69</v>
      </c>
      <c r="B44" s="15" t="s">
        <v>32</v>
      </c>
      <c r="C44" s="20">
        <v>321649</v>
      </c>
      <c r="D44" s="20"/>
      <c r="E44" s="21">
        <v>430957</v>
      </c>
      <c r="F44" s="22">
        <v>430957</v>
      </c>
      <c r="G44" s="22">
        <v>13675</v>
      </c>
      <c r="H44" s="22">
        <v>45688</v>
      </c>
      <c r="I44" s="22">
        <v>27430</v>
      </c>
      <c r="J44" s="22">
        <v>86793</v>
      </c>
      <c r="K44" s="22">
        <v>26286</v>
      </c>
      <c r="L44" s="22">
        <v>29166</v>
      </c>
      <c r="M44" s="22">
        <v>27722</v>
      </c>
      <c r="N44" s="22">
        <v>83174</v>
      </c>
      <c r="O44" s="22">
        <v>22437</v>
      </c>
      <c r="P44" s="22">
        <v>53541</v>
      </c>
      <c r="Q44" s="22">
        <v>26774</v>
      </c>
      <c r="R44" s="22">
        <v>102752</v>
      </c>
      <c r="S44" s="22"/>
      <c r="T44" s="22"/>
      <c r="U44" s="22"/>
      <c r="V44" s="22"/>
      <c r="W44" s="22">
        <v>272719</v>
      </c>
      <c r="X44" s="22">
        <v>323127</v>
      </c>
      <c r="Y44" s="22">
        <v>-50408</v>
      </c>
      <c r="Z44" s="23">
        <v>-15.600058181458065</v>
      </c>
      <c r="AA44" s="20">
        <v>430957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12849742</v>
      </c>
      <c r="D47" s="29">
        <f t="shared" ref="D47:Y47" si="1">SUM(D34:D46)</f>
        <v>0</v>
      </c>
      <c r="E47" s="30">
        <f t="shared" si="1"/>
        <v>21290124</v>
      </c>
      <c r="F47" s="31">
        <f t="shared" si="1"/>
        <v>21230124</v>
      </c>
      <c r="G47" s="31">
        <f t="shared" si="1"/>
        <v>1062234</v>
      </c>
      <c r="H47" s="31">
        <f t="shared" si="1"/>
        <v>1145560</v>
      </c>
      <c r="I47" s="31">
        <f t="shared" si="1"/>
        <v>2054138</v>
      </c>
      <c r="J47" s="31">
        <f t="shared" si="1"/>
        <v>4261932</v>
      </c>
      <c r="K47" s="31">
        <f t="shared" si="1"/>
        <v>1290841</v>
      </c>
      <c r="L47" s="31">
        <f t="shared" si="1"/>
        <v>1131028</v>
      </c>
      <c r="M47" s="31">
        <f t="shared" si="1"/>
        <v>2998885</v>
      </c>
      <c r="N47" s="31">
        <f t="shared" si="1"/>
        <v>5420754</v>
      </c>
      <c r="O47" s="31">
        <f t="shared" si="1"/>
        <v>1253103</v>
      </c>
      <c r="P47" s="31">
        <f t="shared" si="1"/>
        <v>1371118</v>
      </c>
      <c r="Q47" s="31">
        <f t="shared" si="1"/>
        <v>2431717</v>
      </c>
      <c r="R47" s="31">
        <f t="shared" si="1"/>
        <v>5055938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14738624</v>
      </c>
      <c r="X47" s="31">
        <f t="shared" si="1"/>
        <v>15996861</v>
      </c>
      <c r="Y47" s="31">
        <f t="shared" si="1"/>
        <v>-1258237</v>
      </c>
      <c r="Z47" s="32">
        <f>+IF(X47&lt;&gt;0,+(Y47/X47)*100,0)</f>
        <v>-7.8655243675618616</v>
      </c>
      <c r="AA47" s="29">
        <f>SUM(AA34:AA46)</f>
        <v>21230124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15491112</v>
      </c>
      <c r="D48" s="39">
        <f t="shared" si="2"/>
        <v>0</v>
      </c>
      <c r="E48" s="40">
        <f t="shared" si="2"/>
        <v>8734519</v>
      </c>
      <c r="F48" s="41">
        <f t="shared" si="2"/>
        <v>8438661</v>
      </c>
      <c r="G48" s="41">
        <f t="shared" si="2"/>
        <v>1254660</v>
      </c>
      <c r="H48" s="41">
        <f t="shared" si="2"/>
        <v>1124278</v>
      </c>
      <c r="I48" s="41">
        <f t="shared" si="2"/>
        <v>-217995</v>
      </c>
      <c r="J48" s="41">
        <f t="shared" si="2"/>
        <v>2160943</v>
      </c>
      <c r="K48" s="41">
        <f t="shared" si="2"/>
        <v>1619391</v>
      </c>
      <c r="L48" s="41">
        <f t="shared" si="2"/>
        <v>1352003</v>
      </c>
      <c r="M48" s="41">
        <f t="shared" si="2"/>
        <v>-755064</v>
      </c>
      <c r="N48" s="41">
        <f t="shared" si="2"/>
        <v>2216330</v>
      </c>
      <c r="O48" s="41">
        <f t="shared" si="2"/>
        <v>1782401</v>
      </c>
      <c r="P48" s="41">
        <f t="shared" si="2"/>
        <v>1403517</v>
      </c>
      <c r="Q48" s="41">
        <f t="shared" si="2"/>
        <v>858892</v>
      </c>
      <c r="R48" s="41">
        <f t="shared" si="2"/>
        <v>4044810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8422083</v>
      </c>
      <c r="X48" s="41">
        <f t="shared" si="2"/>
        <v>6254694</v>
      </c>
      <c r="Y48" s="41">
        <f t="shared" si="2"/>
        <v>2167389</v>
      </c>
      <c r="Z48" s="42">
        <f>+IF(X48&lt;&gt;0,+(Y48/X48)*100,0)</f>
        <v>34.652198812603778</v>
      </c>
      <c r="AA48" s="39">
        <f>+AA32-AA47</f>
        <v>8438661</v>
      </c>
    </row>
    <row r="49" spans="1:27" x14ac:dyDescent="0.25">
      <c r="A49" s="43" t="s">
        <v>74</v>
      </c>
      <c r="B49" s="15" t="s">
        <v>32</v>
      </c>
      <c r="C49" s="20">
        <v>732730</v>
      </c>
      <c r="D49" s="20"/>
      <c r="E49" s="21"/>
      <c r="F49" s="22">
        <v>1199141</v>
      </c>
      <c r="G49" s="22"/>
      <c r="H49" s="22"/>
      <c r="I49" s="22"/>
      <c r="J49" s="22"/>
      <c r="K49" s="22"/>
      <c r="L49" s="22">
        <v>690000</v>
      </c>
      <c r="M49" s="22"/>
      <c r="N49" s="22">
        <v>690000</v>
      </c>
      <c r="O49" s="22"/>
      <c r="P49" s="22"/>
      <c r="Q49" s="22"/>
      <c r="R49" s="22"/>
      <c r="S49" s="22"/>
      <c r="T49" s="22"/>
      <c r="U49" s="22"/>
      <c r="V49" s="22"/>
      <c r="W49" s="22">
        <v>690000</v>
      </c>
      <c r="X49" s="22">
        <v>899343</v>
      </c>
      <c r="Y49" s="22">
        <v>-209343</v>
      </c>
      <c r="Z49" s="23">
        <v>-23.277325781153575</v>
      </c>
      <c r="AA49" s="20">
        <v>1199141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16223842</v>
      </c>
      <c r="D51" s="48">
        <f t="shared" si="3"/>
        <v>0</v>
      </c>
      <c r="E51" s="49">
        <f t="shared" si="3"/>
        <v>8734519</v>
      </c>
      <c r="F51" s="50">
        <f t="shared" si="3"/>
        <v>9637802</v>
      </c>
      <c r="G51" s="50">
        <f t="shared" si="3"/>
        <v>1254660</v>
      </c>
      <c r="H51" s="50">
        <f t="shared" si="3"/>
        <v>1124278</v>
      </c>
      <c r="I51" s="50">
        <f t="shared" si="3"/>
        <v>-217995</v>
      </c>
      <c r="J51" s="50">
        <f t="shared" si="3"/>
        <v>2160943</v>
      </c>
      <c r="K51" s="50">
        <f t="shared" si="3"/>
        <v>1619391</v>
      </c>
      <c r="L51" s="50">
        <f t="shared" si="3"/>
        <v>2042003</v>
      </c>
      <c r="M51" s="50">
        <f t="shared" si="3"/>
        <v>-755064</v>
      </c>
      <c r="N51" s="50">
        <f t="shared" si="3"/>
        <v>2906330</v>
      </c>
      <c r="O51" s="50">
        <f t="shared" si="3"/>
        <v>1782401</v>
      </c>
      <c r="P51" s="50">
        <f t="shared" si="3"/>
        <v>1403517</v>
      </c>
      <c r="Q51" s="50">
        <f t="shared" si="3"/>
        <v>858892</v>
      </c>
      <c r="R51" s="50">
        <f t="shared" si="3"/>
        <v>4044810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9112083</v>
      </c>
      <c r="X51" s="50">
        <f t="shared" si="3"/>
        <v>7154037</v>
      </c>
      <c r="Y51" s="50">
        <f t="shared" si="3"/>
        <v>1958046</v>
      </c>
      <c r="Z51" s="51">
        <f>+IF(X51&lt;&gt;0,+(Y51/X51)*100,0)</f>
        <v>27.369805328096568</v>
      </c>
      <c r="AA51" s="48">
        <f>SUM(AA48:AA50)</f>
        <v>9637802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16223842</v>
      </c>
      <c r="D53" s="54">
        <f>+D51-D52</f>
        <v>0</v>
      </c>
      <c r="E53" s="55">
        <f t="shared" si="4"/>
        <v>8734519</v>
      </c>
      <c r="F53" s="56">
        <f t="shared" si="4"/>
        <v>9637802</v>
      </c>
      <c r="G53" s="56">
        <f t="shared" si="4"/>
        <v>1254660</v>
      </c>
      <c r="H53" s="56">
        <f t="shared" si="4"/>
        <v>1124278</v>
      </c>
      <c r="I53" s="56">
        <f t="shared" si="4"/>
        <v>-217995</v>
      </c>
      <c r="J53" s="56">
        <f t="shared" si="4"/>
        <v>2160943</v>
      </c>
      <c r="K53" s="56">
        <f t="shared" si="4"/>
        <v>1619391</v>
      </c>
      <c r="L53" s="56">
        <f t="shared" si="4"/>
        <v>2042003</v>
      </c>
      <c r="M53" s="56">
        <f t="shared" si="4"/>
        <v>-755064</v>
      </c>
      <c r="N53" s="56">
        <f t="shared" si="4"/>
        <v>2906330</v>
      </c>
      <c r="O53" s="56">
        <f t="shared" si="4"/>
        <v>1782401</v>
      </c>
      <c r="P53" s="56">
        <f t="shared" si="4"/>
        <v>1403517</v>
      </c>
      <c r="Q53" s="56">
        <f t="shared" si="4"/>
        <v>858892</v>
      </c>
      <c r="R53" s="56">
        <f t="shared" si="4"/>
        <v>4044810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9112083</v>
      </c>
      <c r="X53" s="56">
        <f t="shared" si="4"/>
        <v>7154037</v>
      </c>
      <c r="Y53" s="56">
        <f t="shared" si="4"/>
        <v>1958046</v>
      </c>
      <c r="Z53" s="57">
        <f>+IF(X53&lt;&gt;0,+(Y53/X53)*100,0)</f>
        <v>27.369805328096568</v>
      </c>
      <c r="AA53" s="54">
        <f>+AA51-AA52</f>
        <v>9637802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16223842</v>
      </c>
      <c r="D56" s="48">
        <f>SUM(D53:D55)</f>
        <v>0</v>
      </c>
      <c r="E56" s="49">
        <f t="shared" si="5"/>
        <v>8734519</v>
      </c>
      <c r="F56" s="50">
        <f t="shared" si="5"/>
        <v>9637802</v>
      </c>
      <c r="G56" s="50">
        <f t="shared" si="5"/>
        <v>1254660</v>
      </c>
      <c r="H56" s="50">
        <f t="shared" si="5"/>
        <v>1124278</v>
      </c>
      <c r="I56" s="50">
        <f t="shared" si="5"/>
        <v>-217995</v>
      </c>
      <c r="J56" s="50">
        <f t="shared" si="5"/>
        <v>2160943</v>
      </c>
      <c r="K56" s="50">
        <f t="shared" si="5"/>
        <v>1619391</v>
      </c>
      <c r="L56" s="50">
        <f t="shared" si="5"/>
        <v>2042003</v>
      </c>
      <c r="M56" s="50">
        <f t="shared" si="5"/>
        <v>-755064</v>
      </c>
      <c r="N56" s="50">
        <f t="shared" si="5"/>
        <v>2906330</v>
      </c>
      <c r="O56" s="50">
        <f t="shared" si="5"/>
        <v>1782401</v>
      </c>
      <c r="P56" s="50">
        <f t="shared" si="5"/>
        <v>1403517</v>
      </c>
      <c r="Q56" s="50">
        <f t="shared" si="5"/>
        <v>858892</v>
      </c>
      <c r="R56" s="50">
        <f t="shared" si="5"/>
        <v>4044810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9112083</v>
      </c>
      <c r="X56" s="50">
        <f t="shared" si="5"/>
        <v>7154037</v>
      </c>
      <c r="Y56" s="50">
        <f t="shared" si="5"/>
        <v>1958046</v>
      </c>
      <c r="Z56" s="51">
        <f>+IF(X56&lt;&gt;0,+(Y56/X56)*100,0)</f>
        <v>27.369805328096568</v>
      </c>
      <c r="AA56" s="48">
        <f>SUM(AA53:AA55)</f>
        <v>9637802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16223842</v>
      </c>
      <c r="D59" s="65">
        <f>SUM(D56:D58)</f>
        <v>0</v>
      </c>
      <c r="E59" s="66">
        <f t="shared" si="6"/>
        <v>8734519</v>
      </c>
      <c r="F59" s="67">
        <f t="shared" si="6"/>
        <v>9637802</v>
      </c>
      <c r="G59" s="67">
        <f t="shared" si="6"/>
        <v>1254660</v>
      </c>
      <c r="H59" s="67">
        <f t="shared" si="6"/>
        <v>1124278</v>
      </c>
      <c r="I59" s="67">
        <f t="shared" si="6"/>
        <v>-217995</v>
      </c>
      <c r="J59" s="67">
        <f t="shared" si="6"/>
        <v>2160943</v>
      </c>
      <c r="K59" s="67">
        <f t="shared" si="6"/>
        <v>1619391</v>
      </c>
      <c r="L59" s="67">
        <f t="shared" si="6"/>
        <v>2042003</v>
      </c>
      <c r="M59" s="67">
        <f t="shared" si="6"/>
        <v>-755064</v>
      </c>
      <c r="N59" s="67">
        <f t="shared" si="6"/>
        <v>2906330</v>
      </c>
      <c r="O59" s="67">
        <f t="shared" si="6"/>
        <v>1782401</v>
      </c>
      <c r="P59" s="67">
        <f t="shared" si="6"/>
        <v>1403517</v>
      </c>
      <c r="Q59" s="67">
        <f t="shared" si="6"/>
        <v>858892</v>
      </c>
      <c r="R59" s="67">
        <f t="shared" si="6"/>
        <v>4044810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9112083</v>
      </c>
      <c r="X59" s="67">
        <f t="shared" si="6"/>
        <v>7154037</v>
      </c>
      <c r="Y59" s="67">
        <f t="shared" si="6"/>
        <v>1958046</v>
      </c>
      <c r="Z59" s="68">
        <f>+IF(X59&lt;&gt;0,+(Y59/X59)*100,0)</f>
        <v>27.369805328096568</v>
      </c>
      <c r="AA59" s="65">
        <f>SUM(AA56:AA58)</f>
        <v>9637802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8706826</v>
      </c>
      <c r="D8" s="20"/>
      <c r="E8" s="21">
        <v>9609800</v>
      </c>
      <c r="F8" s="22">
        <v>9609800</v>
      </c>
      <c r="G8" s="22">
        <v>785009</v>
      </c>
      <c r="H8" s="22">
        <v>778374</v>
      </c>
      <c r="I8" s="22">
        <v>772587</v>
      </c>
      <c r="J8" s="22">
        <v>2335970</v>
      </c>
      <c r="K8" s="22">
        <v>790404</v>
      </c>
      <c r="L8" s="22">
        <v>759500</v>
      </c>
      <c r="M8" s="22">
        <v>754624</v>
      </c>
      <c r="N8" s="22">
        <v>2304528</v>
      </c>
      <c r="O8" s="22">
        <v>768916</v>
      </c>
      <c r="P8" s="22">
        <v>772355</v>
      </c>
      <c r="Q8" s="22">
        <v>755096</v>
      </c>
      <c r="R8" s="22">
        <v>2296367</v>
      </c>
      <c r="S8" s="22"/>
      <c r="T8" s="22"/>
      <c r="U8" s="22"/>
      <c r="V8" s="22"/>
      <c r="W8" s="22">
        <v>6936865</v>
      </c>
      <c r="X8" s="22">
        <v>7207335</v>
      </c>
      <c r="Y8" s="22">
        <v>-270470</v>
      </c>
      <c r="Z8" s="23">
        <v>-3.7527047098546129</v>
      </c>
      <c r="AA8" s="20">
        <v>9609800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1637893</v>
      </c>
      <c r="D13" s="20"/>
      <c r="E13" s="21">
        <v>1660200</v>
      </c>
      <c r="F13" s="22">
        <v>1660200</v>
      </c>
      <c r="G13" s="22">
        <v>175140</v>
      </c>
      <c r="H13" s="22">
        <v>179095</v>
      </c>
      <c r="I13" s="22">
        <v>183338</v>
      </c>
      <c r="J13" s="22">
        <v>537573</v>
      </c>
      <c r="K13" s="22">
        <v>187830</v>
      </c>
      <c r="L13" s="22">
        <v>168558</v>
      </c>
      <c r="M13" s="22">
        <v>343683</v>
      </c>
      <c r="N13" s="22">
        <v>700071</v>
      </c>
      <c r="O13" s="22">
        <v>127033</v>
      </c>
      <c r="P13" s="22">
        <v>180328</v>
      </c>
      <c r="Q13" s="22">
        <v>180735</v>
      </c>
      <c r="R13" s="22">
        <v>488096</v>
      </c>
      <c r="S13" s="22"/>
      <c r="T13" s="22"/>
      <c r="U13" s="22"/>
      <c r="V13" s="22"/>
      <c r="W13" s="22">
        <v>1725740</v>
      </c>
      <c r="X13" s="22">
        <v>1245150</v>
      </c>
      <c r="Y13" s="22">
        <v>480590</v>
      </c>
      <c r="Z13" s="23">
        <v>38.596956190017266</v>
      </c>
      <c r="AA13" s="20">
        <v>1660200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14145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5341600</v>
      </c>
      <c r="F25" s="22">
        <v>5341600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5341600</v>
      </c>
      <c r="Y25" s="22">
        <v>-5341600</v>
      </c>
      <c r="Z25" s="23">
        <v>-100</v>
      </c>
      <c r="AA25" s="20">
        <v>5341600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415370</v>
      </c>
      <c r="D28" s="20"/>
      <c r="E28" s="21"/>
      <c r="F28" s="22"/>
      <c r="G28" s="22">
        <v>36416</v>
      </c>
      <c r="H28" s="22">
        <v>36416</v>
      </c>
      <c r="I28" s="22">
        <v>36416</v>
      </c>
      <c r="J28" s="22">
        <v>109248</v>
      </c>
      <c r="K28" s="22">
        <v>36416</v>
      </c>
      <c r="L28" s="22">
        <v>36812</v>
      </c>
      <c r="M28" s="22">
        <v>50666</v>
      </c>
      <c r="N28" s="22">
        <v>123894</v>
      </c>
      <c r="O28" s="22">
        <v>36812</v>
      </c>
      <c r="P28" s="22">
        <v>36812</v>
      </c>
      <c r="Q28" s="22">
        <v>36812</v>
      </c>
      <c r="R28" s="22">
        <v>110436</v>
      </c>
      <c r="S28" s="22"/>
      <c r="T28" s="22"/>
      <c r="U28" s="22"/>
      <c r="V28" s="22"/>
      <c r="W28" s="22">
        <v>343578</v>
      </c>
      <c r="X28" s="22"/>
      <c r="Y28" s="22">
        <v>343578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10774234</v>
      </c>
      <c r="D32" s="29">
        <f t="shared" ref="D32:Y32" si="0">SUM(D6:D31)</f>
        <v>0</v>
      </c>
      <c r="E32" s="30">
        <f t="shared" si="0"/>
        <v>16611600</v>
      </c>
      <c r="F32" s="31">
        <f t="shared" si="0"/>
        <v>16611600</v>
      </c>
      <c r="G32" s="31">
        <f t="shared" si="0"/>
        <v>996565</v>
      </c>
      <c r="H32" s="31">
        <f t="shared" si="0"/>
        <v>993885</v>
      </c>
      <c r="I32" s="31">
        <f t="shared" si="0"/>
        <v>992341</v>
      </c>
      <c r="J32" s="31">
        <f t="shared" si="0"/>
        <v>2982791</v>
      </c>
      <c r="K32" s="31">
        <f t="shared" si="0"/>
        <v>1014650</v>
      </c>
      <c r="L32" s="31">
        <f t="shared" si="0"/>
        <v>964870</v>
      </c>
      <c r="M32" s="31">
        <f t="shared" si="0"/>
        <v>1148973</v>
      </c>
      <c r="N32" s="31">
        <f t="shared" si="0"/>
        <v>3128493</v>
      </c>
      <c r="O32" s="31">
        <f t="shared" si="0"/>
        <v>932761</v>
      </c>
      <c r="P32" s="31">
        <f t="shared" si="0"/>
        <v>989495</v>
      </c>
      <c r="Q32" s="31">
        <f t="shared" si="0"/>
        <v>972643</v>
      </c>
      <c r="R32" s="31">
        <f t="shared" si="0"/>
        <v>2894899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9006183</v>
      </c>
      <c r="X32" s="31">
        <f t="shared" si="0"/>
        <v>13794085</v>
      </c>
      <c r="Y32" s="31">
        <f t="shared" si="0"/>
        <v>-4787902</v>
      </c>
      <c r="Z32" s="32">
        <f>+IF(X32&lt;&gt;0,+(Y32/X32)*100,0)</f>
        <v>-34.709819462472502</v>
      </c>
      <c r="AA32" s="29">
        <f>SUM(AA6:AA31)</f>
        <v>16611600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3481926</v>
      </c>
      <c r="D34" s="20"/>
      <c r="E34" s="21">
        <v>2029170</v>
      </c>
      <c r="F34" s="22">
        <v>3409170</v>
      </c>
      <c r="G34" s="22">
        <v>302076</v>
      </c>
      <c r="H34" s="22">
        <v>285802</v>
      </c>
      <c r="I34" s="22">
        <v>285131</v>
      </c>
      <c r="J34" s="22">
        <v>873009</v>
      </c>
      <c r="K34" s="22">
        <v>287557</v>
      </c>
      <c r="L34" s="22">
        <v>458485</v>
      </c>
      <c r="M34" s="22">
        <v>278290</v>
      </c>
      <c r="N34" s="22">
        <v>1024332</v>
      </c>
      <c r="O34" s="22">
        <v>302435</v>
      </c>
      <c r="P34" s="22">
        <v>259439</v>
      </c>
      <c r="Q34" s="22">
        <v>248766</v>
      </c>
      <c r="R34" s="22">
        <v>810640</v>
      </c>
      <c r="S34" s="22"/>
      <c r="T34" s="22"/>
      <c r="U34" s="22"/>
      <c r="V34" s="22"/>
      <c r="W34" s="22">
        <v>2707981</v>
      </c>
      <c r="X34" s="22">
        <v>2556837</v>
      </c>
      <c r="Y34" s="22">
        <v>151144</v>
      </c>
      <c r="Z34" s="23">
        <v>5.9113662701220298</v>
      </c>
      <c r="AA34" s="20">
        <v>3409170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442223</v>
      </c>
      <c r="D37" s="20"/>
      <c r="E37" s="21">
        <v>1560000</v>
      </c>
      <c r="F37" s="22">
        <v>810000</v>
      </c>
      <c r="G37" s="22"/>
      <c r="H37" s="22"/>
      <c r="I37" s="22"/>
      <c r="J37" s="22"/>
      <c r="K37" s="22">
        <v>1200</v>
      </c>
      <c r="L37" s="22">
        <v>195500</v>
      </c>
      <c r="M37" s="22"/>
      <c r="N37" s="22">
        <v>196700</v>
      </c>
      <c r="O37" s="22">
        <v>71800</v>
      </c>
      <c r="P37" s="22"/>
      <c r="Q37" s="22">
        <v>238207</v>
      </c>
      <c r="R37" s="22">
        <v>310007</v>
      </c>
      <c r="S37" s="22"/>
      <c r="T37" s="22"/>
      <c r="U37" s="22"/>
      <c r="V37" s="22"/>
      <c r="W37" s="22">
        <v>506707</v>
      </c>
      <c r="X37" s="22">
        <v>607500</v>
      </c>
      <c r="Y37" s="22">
        <v>-100793</v>
      </c>
      <c r="Z37" s="23">
        <v>-16.591440329218106</v>
      </c>
      <c r="AA37" s="20">
        <v>810000</v>
      </c>
    </row>
    <row r="38" spans="1:27" x14ac:dyDescent="0.25">
      <c r="A38" s="19" t="s">
        <v>64</v>
      </c>
      <c r="B38" s="15" t="s">
        <v>32</v>
      </c>
      <c r="C38" s="20">
        <v>12682342</v>
      </c>
      <c r="D38" s="20"/>
      <c r="E38" s="21">
        <v>1921560</v>
      </c>
      <c r="F38" s="22">
        <v>1921560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1441170</v>
      </c>
      <c r="Y38" s="22">
        <v>-1441170</v>
      </c>
      <c r="Z38" s="23">
        <v>-100</v>
      </c>
      <c r="AA38" s="20">
        <v>1921560</v>
      </c>
    </row>
    <row r="39" spans="1:27" x14ac:dyDescent="0.25">
      <c r="A39" s="19" t="s">
        <v>65</v>
      </c>
      <c r="B39" s="15" t="s">
        <v>32</v>
      </c>
      <c r="C39" s="20">
        <v>2902449</v>
      </c>
      <c r="D39" s="20"/>
      <c r="E39" s="21">
        <v>1927520</v>
      </c>
      <c r="F39" s="22">
        <v>1927520</v>
      </c>
      <c r="G39" s="22">
        <v>160627</v>
      </c>
      <c r="H39" s="22">
        <v>160627</v>
      </c>
      <c r="I39" s="22">
        <v>160627</v>
      </c>
      <c r="J39" s="22">
        <v>481881</v>
      </c>
      <c r="K39" s="22">
        <v>160627</v>
      </c>
      <c r="L39" s="22">
        <v>160627</v>
      </c>
      <c r="M39" s="22">
        <v>160627</v>
      </c>
      <c r="N39" s="22">
        <v>481881</v>
      </c>
      <c r="O39" s="22">
        <v>20568</v>
      </c>
      <c r="P39" s="22">
        <v>160627</v>
      </c>
      <c r="Q39" s="22">
        <v>160627</v>
      </c>
      <c r="R39" s="22">
        <v>341822</v>
      </c>
      <c r="S39" s="22"/>
      <c r="T39" s="22"/>
      <c r="U39" s="22"/>
      <c r="V39" s="22"/>
      <c r="W39" s="22">
        <v>1305584</v>
      </c>
      <c r="X39" s="22">
        <v>1445634</v>
      </c>
      <c r="Y39" s="22">
        <v>-140050</v>
      </c>
      <c r="Z39" s="23">
        <v>-9.6877909623044278</v>
      </c>
      <c r="AA39" s="20">
        <v>1927520</v>
      </c>
    </row>
    <row r="40" spans="1:27" x14ac:dyDescent="0.25">
      <c r="A40" s="19" t="s">
        <v>40</v>
      </c>
      <c r="B40" s="15" t="s">
        <v>32</v>
      </c>
      <c r="C40" s="20">
        <v>896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880798</v>
      </c>
      <c r="D41" s="20"/>
      <c r="E41" s="21">
        <v>2170000</v>
      </c>
      <c r="F41" s="22">
        <v>2245000</v>
      </c>
      <c r="G41" s="22"/>
      <c r="H41" s="22">
        <v>12400</v>
      </c>
      <c r="I41" s="22">
        <v>112000</v>
      </c>
      <c r="J41" s="22">
        <v>124400</v>
      </c>
      <c r="K41" s="22">
        <v>233651</v>
      </c>
      <c r="L41" s="22">
        <v>162800</v>
      </c>
      <c r="M41" s="22">
        <v>263299</v>
      </c>
      <c r="N41" s="22">
        <v>659750</v>
      </c>
      <c r="O41" s="22"/>
      <c r="P41" s="22">
        <v>32453</v>
      </c>
      <c r="Q41" s="22"/>
      <c r="R41" s="22">
        <v>32453</v>
      </c>
      <c r="S41" s="22"/>
      <c r="T41" s="22"/>
      <c r="U41" s="22"/>
      <c r="V41" s="22"/>
      <c r="W41" s="22">
        <v>816603</v>
      </c>
      <c r="X41" s="22">
        <v>1683738</v>
      </c>
      <c r="Y41" s="22">
        <v>-867135</v>
      </c>
      <c r="Z41" s="23">
        <v>-51.500589759214321</v>
      </c>
      <c r="AA41" s="20">
        <v>2245000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2621919</v>
      </c>
      <c r="M43" s="22"/>
      <c r="N43" s="22">
        <v>2621919</v>
      </c>
      <c r="O43" s="22"/>
      <c r="P43" s="22"/>
      <c r="Q43" s="22"/>
      <c r="R43" s="22"/>
      <c r="S43" s="22"/>
      <c r="T43" s="22"/>
      <c r="U43" s="22"/>
      <c r="V43" s="22"/>
      <c r="W43" s="22">
        <v>2621919</v>
      </c>
      <c r="X43" s="22"/>
      <c r="Y43" s="22">
        <v>2621919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549111</v>
      </c>
      <c r="D44" s="20"/>
      <c r="E44" s="21">
        <v>1375840</v>
      </c>
      <c r="F44" s="22">
        <v>1195840</v>
      </c>
      <c r="G44" s="22">
        <v>9243</v>
      </c>
      <c r="H44" s="22">
        <v>11360</v>
      </c>
      <c r="I44" s="22">
        <v>42273</v>
      </c>
      <c r="J44" s="22">
        <v>62876</v>
      </c>
      <c r="K44" s="22">
        <v>130150</v>
      </c>
      <c r="L44" s="22">
        <v>63393</v>
      </c>
      <c r="M44" s="22">
        <v>9617</v>
      </c>
      <c r="N44" s="22">
        <v>203160</v>
      </c>
      <c r="O44" s="22">
        <v>2746</v>
      </c>
      <c r="P44" s="22">
        <v>3793</v>
      </c>
      <c r="Q44" s="22">
        <v>52842</v>
      </c>
      <c r="R44" s="22">
        <v>59381</v>
      </c>
      <c r="S44" s="22"/>
      <c r="T44" s="22"/>
      <c r="U44" s="22"/>
      <c r="V44" s="22"/>
      <c r="W44" s="22">
        <v>325417</v>
      </c>
      <c r="X44" s="22">
        <v>896841</v>
      </c>
      <c r="Y44" s="22">
        <v>-571424</v>
      </c>
      <c r="Z44" s="23">
        <v>-63.715195893140475</v>
      </c>
      <c r="AA44" s="20">
        <v>1195840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20939745</v>
      </c>
      <c r="D47" s="29">
        <f t="shared" ref="D47:Y47" si="1">SUM(D34:D46)</f>
        <v>0</v>
      </c>
      <c r="E47" s="30">
        <f t="shared" si="1"/>
        <v>10984090</v>
      </c>
      <c r="F47" s="31">
        <f t="shared" si="1"/>
        <v>11509090</v>
      </c>
      <c r="G47" s="31">
        <f t="shared" si="1"/>
        <v>471946</v>
      </c>
      <c r="H47" s="31">
        <f t="shared" si="1"/>
        <v>470189</v>
      </c>
      <c r="I47" s="31">
        <f t="shared" si="1"/>
        <v>600031</v>
      </c>
      <c r="J47" s="31">
        <f t="shared" si="1"/>
        <v>1542166</v>
      </c>
      <c r="K47" s="31">
        <f t="shared" si="1"/>
        <v>813185</v>
      </c>
      <c r="L47" s="31">
        <f t="shared" si="1"/>
        <v>3662724</v>
      </c>
      <c r="M47" s="31">
        <f t="shared" si="1"/>
        <v>711833</v>
      </c>
      <c r="N47" s="31">
        <f t="shared" si="1"/>
        <v>5187742</v>
      </c>
      <c r="O47" s="31">
        <f t="shared" si="1"/>
        <v>397549</v>
      </c>
      <c r="P47" s="31">
        <f t="shared" si="1"/>
        <v>456312</v>
      </c>
      <c r="Q47" s="31">
        <f t="shared" si="1"/>
        <v>700442</v>
      </c>
      <c r="R47" s="31">
        <f t="shared" si="1"/>
        <v>1554303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8284211</v>
      </c>
      <c r="X47" s="31">
        <f t="shared" si="1"/>
        <v>8631720</v>
      </c>
      <c r="Y47" s="31">
        <f t="shared" si="1"/>
        <v>-347509</v>
      </c>
      <c r="Z47" s="32">
        <f>+IF(X47&lt;&gt;0,+(Y47/X47)*100,0)</f>
        <v>-4.0259531124735277</v>
      </c>
      <c r="AA47" s="29">
        <f>SUM(AA34:AA46)</f>
        <v>11509090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-10165511</v>
      </c>
      <c r="D48" s="39">
        <f t="shared" si="2"/>
        <v>0</v>
      </c>
      <c r="E48" s="40">
        <f t="shared" si="2"/>
        <v>5627510</v>
      </c>
      <c r="F48" s="41">
        <f t="shared" si="2"/>
        <v>5102510</v>
      </c>
      <c r="G48" s="41">
        <f t="shared" si="2"/>
        <v>524619</v>
      </c>
      <c r="H48" s="41">
        <f t="shared" si="2"/>
        <v>523696</v>
      </c>
      <c r="I48" s="41">
        <f t="shared" si="2"/>
        <v>392310</v>
      </c>
      <c r="J48" s="41">
        <f t="shared" si="2"/>
        <v>1440625</v>
      </c>
      <c r="K48" s="41">
        <f t="shared" si="2"/>
        <v>201465</v>
      </c>
      <c r="L48" s="41">
        <f t="shared" si="2"/>
        <v>-2697854</v>
      </c>
      <c r="M48" s="41">
        <f t="shared" si="2"/>
        <v>437140</v>
      </c>
      <c r="N48" s="41">
        <f t="shared" si="2"/>
        <v>-2059249</v>
      </c>
      <c r="O48" s="41">
        <f t="shared" si="2"/>
        <v>535212</v>
      </c>
      <c r="P48" s="41">
        <f t="shared" si="2"/>
        <v>533183</v>
      </c>
      <c r="Q48" s="41">
        <f t="shared" si="2"/>
        <v>272201</v>
      </c>
      <c r="R48" s="41">
        <f t="shared" si="2"/>
        <v>1340596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721972</v>
      </c>
      <c r="X48" s="41">
        <f t="shared" si="2"/>
        <v>5162365</v>
      </c>
      <c r="Y48" s="41">
        <f t="shared" si="2"/>
        <v>-4440393</v>
      </c>
      <c r="Z48" s="42">
        <f>+IF(X48&lt;&gt;0,+(Y48/X48)*100,0)</f>
        <v>-86.014704500747229</v>
      </c>
      <c r="AA48" s="39">
        <f>+AA32-AA47</f>
        <v>5102510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-10165511</v>
      </c>
      <c r="D51" s="48">
        <f t="shared" si="3"/>
        <v>0</v>
      </c>
      <c r="E51" s="49">
        <f t="shared" si="3"/>
        <v>5627510</v>
      </c>
      <c r="F51" s="50">
        <f t="shared" si="3"/>
        <v>5102510</v>
      </c>
      <c r="G51" s="50">
        <f t="shared" si="3"/>
        <v>524619</v>
      </c>
      <c r="H51" s="50">
        <f t="shared" si="3"/>
        <v>523696</v>
      </c>
      <c r="I51" s="50">
        <f t="shared" si="3"/>
        <v>392310</v>
      </c>
      <c r="J51" s="50">
        <f t="shared" si="3"/>
        <v>1440625</v>
      </c>
      <c r="K51" s="50">
        <f t="shared" si="3"/>
        <v>201465</v>
      </c>
      <c r="L51" s="50">
        <f t="shared" si="3"/>
        <v>-2697854</v>
      </c>
      <c r="M51" s="50">
        <f t="shared" si="3"/>
        <v>437140</v>
      </c>
      <c r="N51" s="50">
        <f t="shared" si="3"/>
        <v>-2059249</v>
      </c>
      <c r="O51" s="50">
        <f t="shared" si="3"/>
        <v>535212</v>
      </c>
      <c r="P51" s="50">
        <f t="shared" si="3"/>
        <v>533183</v>
      </c>
      <c r="Q51" s="50">
        <f t="shared" si="3"/>
        <v>272201</v>
      </c>
      <c r="R51" s="50">
        <f t="shared" si="3"/>
        <v>1340596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721972</v>
      </c>
      <c r="X51" s="50">
        <f t="shared" si="3"/>
        <v>5162365</v>
      </c>
      <c r="Y51" s="50">
        <f t="shared" si="3"/>
        <v>-4440393</v>
      </c>
      <c r="Z51" s="51">
        <f>+IF(X51&lt;&gt;0,+(Y51/X51)*100,0)</f>
        <v>-86.014704500747229</v>
      </c>
      <c r="AA51" s="48">
        <f>SUM(AA48:AA50)</f>
        <v>5102510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-10165511</v>
      </c>
      <c r="D53" s="54">
        <f>+D51-D52</f>
        <v>0</v>
      </c>
      <c r="E53" s="55">
        <f t="shared" si="4"/>
        <v>5627510</v>
      </c>
      <c r="F53" s="56">
        <f t="shared" si="4"/>
        <v>5102510</v>
      </c>
      <c r="G53" s="56">
        <f t="shared" si="4"/>
        <v>524619</v>
      </c>
      <c r="H53" s="56">
        <f t="shared" si="4"/>
        <v>523696</v>
      </c>
      <c r="I53" s="56">
        <f t="shared" si="4"/>
        <v>392310</v>
      </c>
      <c r="J53" s="56">
        <f t="shared" si="4"/>
        <v>1440625</v>
      </c>
      <c r="K53" s="56">
        <f t="shared" si="4"/>
        <v>201465</v>
      </c>
      <c r="L53" s="56">
        <f t="shared" si="4"/>
        <v>-2697854</v>
      </c>
      <c r="M53" s="56">
        <f t="shared" si="4"/>
        <v>437140</v>
      </c>
      <c r="N53" s="56">
        <f t="shared" si="4"/>
        <v>-2059249</v>
      </c>
      <c r="O53" s="56">
        <f t="shared" si="4"/>
        <v>535212</v>
      </c>
      <c r="P53" s="56">
        <f t="shared" si="4"/>
        <v>533183</v>
      </c>
      <c r="Q53" s="56">
        <f t="shared" si="4"/>
        <v>272201</v>
      </c>
      <c r="R53" s="56">
        <f t="shared" si="4"/>
        <v>1340596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721972</v>
      </c>
      <c r="X53" s="56">
        <f t="shared" si="4"/>
        <v>5162365</v>
      </c>
      <c r="Y53" s="56">
        <f t="shared" si="4"/>
        <v>-4440393</v>
      </c>
      <c r="Z53" s="57">
        <f>+IF(X53&lt;&gt;0,+(Y53/X53)*100,0)</f>
        <v>-86.014704500747229</v>
      </c>
      <c r="AA53" s="54">
        <f>+AA51-AA52</f>
        <v>5102510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-10165511</v>
      </c>
      <c r="D56" s="48">
        <f>SUM(D53:D55)</f>
        <v>0</v>
      </c>
      <c r="E56" s="49">
        <f t="shared" si="5"/>
        <v>5627510</v>
      </c>
      <c r="F56" s="50">
        <f t="shared" si="5"/>
        <v>5102510</v>
      </c>
      <c r="G56" s="50">
        <f t="shared" si="5"/>
        <v>524619</v>
      </c>
      <c r="H56" s="50">
        <f t="shared" si="5"/>
        <v>523696</v>
      </c>
      <c r="I56" s="50">
        <f t="shared" si="5"/>
        <v>392310</v>
      </c>
      <c r="J56" s="50">
        <f t="shared" si="5"/>
        <v>1440625</v>
      </c>
      <c r="K56" s="50">
        <f t="shared" si="5"/>
        <v>201465</v>
      </c>
      <c r="L56" s="50">
        <f t="shared" si="5"/>
        <v>-2697854</v>
      </c>
      <c r="M56" s="50">
        <f t="shared" si="5"/>
        <v>437140</v>
      </c>
      <c r="N56" s="50">
        <f t="shared" si="5"/>
        <v>-2059249</v>
      </c>
      <c r="O56" s="50">
        <f t="shared" si="5"/>
        <v>535212</v>
      </c>
      <c r="P56" s="50">
        <f t="shared" si="5"/>
        <v>533183</v>
      </c>
      <c r="Q56" s="50">
        <f t="shared" si="5"/>
        <v>272201</v>
      </c>
      <c r="R56" s="50">
        <f t="shared" si="5"/>
        <v>1340596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721972</v>
      </c>
      <c r="X56" s="50">
        <f t="shared" si="5"/>
        <v>5162365</v>
      </c>
      <c r="Y56" s="50">
        <f t="shared" si="5"/>
        <v>-4440393</v>
      </c>
      <c r="Z56" s="51">
        <f>+IF(X56&lt;&gt;0,+(Y56/X56)*100,0)</f>
        <v>-86.014704500747229</v>
      </c>
      <c r="AA56" s="48">
        <f>SUM(AA53:AA55)</f>
        <v>5102510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-10165511</v>
      </c>
      <c r="D59" s="65">
        <f>SUM(D56:D58)</f>
        <v>0</v>
      </c>
      <c r="E59" s="66">
        <f t="shared" si="6"/>
        <v>5627510</v>
      </c>
      <c r="F59" s="67">
        <f t="shared" si="6"/>
        <v>5102510</v>
      </c>
      <c r="G59" s="67">
        <f t="shared" si="6"/>
        <v>524619</v>
      </c>
      <c r="H59" s="67">
        <f t="shared" si="6"/>
        <v>523696</v>
      </c>
      <c r="I59" s="67">
        <f t="shared" si="6"/>
        <v>392310</v>
      </c>
      <c r="J59" s="67">
        <f t="shared" si="6"/>
        <v>1440625</v>
      </c>
      <c r="K59" s="67">
        <f t="shared" si="6"/>
        <v>201465</v>
      </c>
      <c r="L59" s="67">
        <f t="shared" si="6"/>
        <v>-2697854</v>
      </c>
      <c r="M59" s="67">
        <f t="shared" si="6"/>
        <v>437140</v>
      </c>
      <c r="N59" s="67">
        <f t="shared" si="6"/>
        <v>-2059249</v>
      </c>
      <c r="O59" s="67">
        <f t="shared" si="6"/>
        <v>535212</v>
      </c>
      <c r="P59" s="67">
        <f t="shared" si="6"/>
        <v>533183</v>
      </c>
      <c r="Q59" s="67">
        <f t="shared" si="6"/>
        <v>272201</v>
      </c>
      <c r="R59" s="67">
        <f t="shared" si="6"/>
        <v>1340596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721972</v>
      </c>
      <c r="X59" s="67">
        <f t="shared" si="6"/>
        <v>5162365</v>
      </c>
      <c r="Y59" s="67">
        <f t="shared" si="6"/>
        <v>-4440393</v>
      </c>
      <c r="Z59" s="68">
        <f>+IF(X59&lt;&gt;0,+(Y59/X59)*100,0)</f>
        <v>-86.014704500747229</v>
      </c>
      <c r="AA59" s="65">
        <f>SUM(AA56:AA58)</f>
        <v>5102510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29630165</v>
      </c>
      <c r="D8" s="20"/>
      <c r="E8" s="21">
        <v>28891932</v>
      </c>
      <c r="F8" s="22">
        <v>28443390</v>
      </c>
      <c r="G8" s="22">
        <v>5553969</v>
      </c>
      <c r="H8" s="22">
        <v>2175058</v>
      </c>
      <c r="I8" s="22">
        <v>-773982</v>
      </c>
      <c r="J8" s="22">
        <v>6955045</v>
      </c>
      <c r="K8" s="22">
        <v>2332683</v>
      </c>
      <c r="L8" s="22">
        <v>2414333</v>
      </c>
      <c r="M8" s="22">
        <v>2365764</v>
      </c>
      <c r="N8" s="22">
        <v>7112780</v>
      </c>
      <c r="O8" s="22">
        <v>2534355</v>
      </c>
      <c r="P8" s="22">
        <v>2634678</v>
      </c>
      <c r="Q8" s="22">
        <v>2394389</v>
      </c>
      <c r="R8" s="22">
        <v>7563422</v>
      </c>
      <c r="S8" s="22"/>
      <c r="T8" s="22"/>
      <c r="U8" s="22"/>
      <c r="V8" s="22"/>
      <c r="W8" s="22">
        <v>21631247</v>
      </c>
      <c r="X8" s="22">
        <v>21332539</v>
      </c>
      <c r="Y8" s="22">
        <v>298708</v>
      </c>
      <c r="Z8" s="23">
        <v>1.4002458872804591</v>
      </c>
      <c r="AA8" s="20">
        <v>28443390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472605</v>
      </c>
      <c r="D13" s="20"/>
      <c r="E13" s="21">
        <v>392503</v>
      </c>
      <c r="F13" s="22">
        <v>523214</v>
      </c>
      <c r="G13" s="22">
        <v>44890</v>
      </c>
      <c r="H13" s="22">
        <v>46551</v>
      </c>
      <c r="I13" s="22">
        <v>44034</v>
      </c>
      <c r="J13" s="22">
        <v>135475</v>
      </c>
      <c r="K13" s="22">
        <v>43191</v>
      </c>
      <c r="L13" s="22">
        <v>51131</v>
      </c>
      <c r="M13" s="22">
        <v>50543</v>
      </c>
      <c r="N13" s="22">
        <v>144865</v>
      </c>
      <c r="O13" s="22">
        <v>52613</v>
      </c>
      <c r="P13" s="22">
        <v>55453</v>
      </c>
      <c r="Q13" s="22">
        <v>55005</v>
      </c>
      <c r="R13" s="22">
        <v>163071</v>
      </c>
      <c r="S13" s="22"/>
      <c r="T13" s="22"/>
      <c r="U13" s="22"/>
      <c r="V13" s="22"/>
      <c r="W13" s="22">
        <v>443411</v>
      </c>
      <c r="X13" s="22">
        <v>409057</v>
      </c>
      <c r="Y13" s="22">
        <v>34354</v>
      </c>
      <c r="Z13" s="23">
        <v>8.3983405735630967</v>
      </c>
      <c r="AA13" s="20">
        <v>523214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11490175</v>
      </c>
      <c r="F25" s="22">
        <v>11490175</v>
      </c>
      <c r="G25" s="22">
        <v>8175946</v>
      </c>
      <c r="H25" s="22"/>
      <c r="I25" s="22"/>
      <c r="J25" s="22">
        <v>8175946</v>
      </c>
      <c r="K25" s="22"/>
      <c r="L25" s="22"/>
      <c r="M25" s="22">
        <v>2987859</v>
      </c>
      <c r="N25" s="22">
        <v>2987859</v>
      </c>
      <c r="O25" s="22"/>
      <c r="P25" s="22"/>
      <c r="Q25" s="22">
        <v>326370</v>
      </c>
      <c r="R25" s="22">
        <v>326370</v>
      </c>
      <c r="S25" s="22"/>
      <c r="T25" s="22"/>
      <c r="U25" s="22"/>
      <c r="V25" s="22"/>
      <c r="W25" s="22">
        <v>11490175</v>
      </c>
      <c r="X25" s="22">
        <v>11490175</v>
      </c>
      <c r="Y25" s="22"/>
      <c r="Z25" s="23"/>
      <c r="AA25" s="20">
        <v>11490175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3219495</v>
      </c>
      <c r="F28" s="22">
        <v>3236990</v>
      </c>
      <c r="G28" s="22"/>
      <c r="H28" s="22"/>
      <c r="I28" s="22">
        <v>3172182</v>
      </c>
      <c r="J28" s="22">
        <v>3172182</v>
      </c>
      <c r="K28" s="22">
        <v>-8450</v>
      </c>
      <c r="L28" s="22">
        <v>-13557</v>
      </c>
      <c r="M28" s="22">
        <v>-29532</v>
      </c>
      <c r="N28" s="22">
        <v>-51539</v>
      </c>
      <c r="O28" s="22">
        <v>3729</v>
      </c>
      <c r="P28" s="22">
        <v>9465</v>
      </c>
      <c r="Q28" s="22">
        <v>2159</v>
      </c>
      <c r="R28" s="22">
        <v>15353</v>
      </c>
      <c r="S28" s="22"/>
      <c r="T28" s="22"/>
      <c r="U28" s="22"/>
      <c r="V28" s="22"/>
      <c r="W28" s="22">
        <v>3135996</v>
      </c>
      <c r="X28" s="22">
        <v>3152908</v>
      </c>
      <c r="Y28" s="22">
        <v>-16912</v>
      </c>
      <c r="Z28" s="23">
        <v>-0.53639370384419716</v>
      </c>
      <c r="AA28" s="20">
        <v>3236990</v>
      </c>
    </row>
    <row r="29" spans="1:27" x14ac:dyDescent="0.25">
      <c r="A29" s="19" t="s">
        <v>55</v>
      </c>
      <c r="B29" s="15" t="s">
        <v>32</v>
      </c>
      <c r="C29" s="20">
        <v>664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30103434</v>
      </c>
      <c r="D32" s="29">
        <f t="shared" ref="D32:Y32" si="0">SUM(D6:D31)</f>
        <v>0</v>
      </c>
      <c r="E32" s="30">
        <f t="shared" si="0"/>
        <v>43994105</v>
      </c>
      <c r="F32" s="31">
        <f t="shared" si="0"/>
        <v>43693769</v>
      </c>
      <c r="G32" s="31">
        <f t="shared" si="0"/>
        <v>13774805</v>
      </c>
      <c r="H32" s="31">
        <f t="shared" si="0"/>
        <v>2221609</v>
      </c>
      <c r="I32" s="31">
        <f t="shared" si="0"/>
        <v>2442234</v>
      </c>
      <c r="J32" s="31">
        <f t="shared" si="0"/>
        <v>18438648</v>
      </c>
      <c r="K32" s="31">
        <f t="shared" si="0"/>
        <v>2367424</v>
      </c>
      <c r="L32" s="31">
        <f t="shared" si="0"/>
        <v>2451907</v>
      </c>
      <c r="M32" s="31">
        <f t="shared" si="0"/>
        <v>5374634</v>
      </c>
      <c r="N32" s="31">
        <f t="shared" si="0"/>
        <v>10193965</v>
      </c>
      <c r="O32" s="31">
        <f t="shared" si="0"/>
        <v>2590697</v>
      </c>
      <c r="P32" s="31">
        <f t="shared" si="0"/>
        <v>2699596</v>
      </c>
      <c r="Q32" s="31">
        <f t="shared" si="0"/>
        <v>2777923</v>
      </c>
      <c r="R32" s="31">
        <f t="shared" si="0"/>
        <v>8068216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36700829</v>
      </c>
      <c r="X32" s="31">
        <f t="shared" si="0"/>
        <v>36384679</v>
      </c>
      <c r="Y32" s="31">
        <f t="shared" si="0"/>
        <v>316150</v>
      </c>
      <c r="Z32" s="32">
        <f>+IF(X32&lt;&gt;0,+(Y32/X32)*100,0)</f>
        <v>0.86890968585980921</v>
      </c>
      <c r="AA32" s="29">
        <f>SUM(AA6:AA31)</f>
        <v>43693769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13034474</v>
      </c>
      <c r="D34" s="20"/>
      <c r="E34" s="21">
        <v>14369350</v>
      </c>
      <c r="F34" s="22">
        <v>14341066</v>
      </c>
      <c r="G34" s="22">
        <v>1091215</v>
      </c>
      <c r="H34" s="22">
        <v>1163497</v>
      </c>
      <c r="I34" s="22">
        <v>951854</v>
      </c>
      <c r="J34" s="22">
        <v>3206566</v>
      </c>
      <c r="K34" s="22">
        <v>1188890</v>
      </c>
      <c r="L34" s="22">
        <v>1592403</v>
      </c>
      <c r="M34" s="22">
        <v>1191005</v>
      </c>
      <c r="N34" s="22">
        <v>3972298</v>
      </c>
      <c r="O34" s="22">
        <v>1278061</v>
      </c>
      <c r="P34" s="22">
        <v>1025696</v>
      </c>
      <c r="Q34" s="22">
        <v>975438</v>
      </c>
      <c r="R34" s="22">
        <v>3279195</v>
      </c>
      <c r="S34" s="22"/>
      <c r="T34" s="22"/>
      <c r="U34" s="22"/>
      <c r="V34" s="22"/>
      <c r="W34" s="22">
        <v>10458059</v>
      </c>
      <c r="X34" s="22">
        <v>10764782</v>
      </c>
      <c r="Y34" s="22">
        <v>-306723</v>
      </c>
      <c r="Z34" s="23">
        <v>-2.8493191966172655</v>
      </c>
      <c r="AA34" s="20">
        <v>14341066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3656427</v>
      </c>
      <c r="D37" s="20"/>
      <c r="E37" s="21">
        <v>6305092</v>
      </c>
      <c r="F37" s="22">
        <v>4548895</v>
      </c>
      <c r="G37" s="22">
        <v>56109</v>
      </c>
      <c r="H37" s="22">
        <v>221856</v>
      </c>
      <c r="I37" s="22">
        <v>477602</v>
      </c>
      <c r="J37" s="22">
        <v>755567</v>
      </c>
      <c r="K37" s="22">
        <v>305416</v>
      </c>
      <c r="L37" s="22">
        <v>302729</v>
      </c>
      <c r="M37" s="22">
        <v>575379</v>
      </c>
      <c r="N37" s="22">
        <v>1183524</v>
      </c>
      <c r="O37" s="22">
        <v>382715</v>
      </c>
      <c r="P37" s="22">
        <v>428196</v>
      </c>
      <c r="Q37" s="22">
        <v>455565</v>
      </c>
      <c r="R37" s="22">
        <v>1266476</v>
      </c>
      <c r="S37" s="22"/>
      <c r="T37" s="22"/>
      <c r="U37" s="22"/>
      <c r="V37" s="22"/>
      <c r="W37" s="22">
        <v>3205567</v>
      </c>
      <c r="X37" s="22">
        <v>3246576</v>
      </c>
      <c r="Y37" s="22">
        <v>-41009</v>
      </c>
      <c r="Z37" s="23">
        <v>-1.2631461576750398</v>
      </c>
      <c r="AA37" s="20">
        <v>4548895</v>
      </c>
    </row>
    <row r="38" spans="1:27" x14ac:dyDescent="0.25">
      <c r="A38" s="19" t="s">
        <v>64</v>
      </c>
      <c r="B38" s="15" t="s">
        <v>32</v>
      </c>
      <c r="C38" s="20">
        <v>268440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5975500</v>
      </c>
      <c r="D39" s="20"/>
      <c r="E39" s="21">
        <v>6023407</v>
      </c>
      <c r="F39" s="22">
        <v>7028103</v>
      </c>
      <c r="G39" s="22"/>
      <c r="H39" s="22"/>
      <c r="I39" s="22"/>
      <c r="J39" s="22"/>
      <c r="K39" s="22">
        <v>391041</v>
      </c>
      <c r="L39" s="22">
        <v>2202507</v>
      </c>
      <c r="M39" s="22">
        <v>518708</v>
      </c>
      <c r="N39" s="22">
        <v>3112256</v>
      </c>
      <c r="O39" s="22">
        <v>518711</v>
      </c>
      <c r="P39" s="22">
        <v>518708</v>
      </c>
      <c r="Q39" s="22">
        <v>518711</v>
      </c>
      <c r="R39" s="22">
        <v>1556130</v>
      </c>
      <c r="S39" s="22"/>
      <c r="T39" s="22"/>
      <c r="U39" s="22"/>
      <c r="V39" s="22"/>
      <c r="W39" s="22">
        <v>4668386</v>
      </c>
      <c r="X39" s="22">
        <v>4989821</v>
      </c>
      <c r="Y39" s="22">
        <v>-321435</v>
      </c>
      <c r="Z39" s="23">
        <v>-6.4418142454408684</v>
      </c>
      <c r="AA39" s="20">
        <v>7028103</v>
      </c>
    </row>
    <row r="40" spans="1:27" x14ac:dyDescent="0.25">
      <c r="A40" s="19" t="s">
        <v>40</v>
      </c>
      <c r="B40" s="15" t="s">
        <v>32</v>
      </c>
      <c r="C40" s="20">
        <v>3105060</v>
      </c>
      <c r="D40" s="20"/>
      <c r="E40" s="21">
        <v>4703387</v>
      </c>
      <c r="F40" s="22">
        <v>4703387</v>
      </c>
      <c r="G40" s="22"/>
      <c r="H40" s="22"/>
      <c r="I40" s="22"/>
      <c r="J40" s="22"/>
      <c r="K40" s="22"/>
      <c r="L40" s="22"/>
      <c r="M40" s="22">
        <v>2278465</v>
      </c>
      <c r="N40" s="22">
        <v>2278465</v>
      </c>
      <c r="O40" s="22"/>
      <c r="P40" s="22"/>
      <c r="Q40" s="22"/>
      <c r="R40" s="22"/>
      <c r="S40" s="22"/>
      <c r="T40" s="22"/>
      <c r="U40" s="22"/>
      <c r="V40" s="22"/>
      <c r="W40" s="22">
        <v>2278465</v>
      </c>
      <c r="X40" s="22">
        <v>2278465</v>
      </c>
      <c r="Y40" s="22"/>
      <c r="Z40" s="23"/>
      <c r="AA40" s="20">
        <v>4703387</v>
      </c>
    </row>
    <row r="41" spans="1:27" x14ac:dyDescent="0.25">
      <c r="A41" s="19" t="s">
        <v>66</v>
      </c>
      <c r="B41" s="15" t="s">
        <v>32</v>
      </c>
      <c r="C41" s="20">
        <v>3836886</v>
      </c>
      <c r="D41" s="20"/>
      <c r="E41" s="21">
        <v>2924534</v>
      </c>
      <c r="F41" s="22">
        <v>4328399</v>
      </c>
      <c r="G41" s="22">
        <v>1425</v>
      </c>
      <c r="H41" s="22">
        <v>113056</v>
      </c>
      <c r="I41" s="22">
        <v>177598</v>
      </c>
      <c r="J41" s="22">
        <v>292079</v>
      </c>
      <c r="K41" s="22">
        <v>430159</v>
      </c>
      <c r="L41" s="22">
        <v>289410</v>
      </c>
      <c r="M41" s="22">
        <v>359523</v>
      </c>
      <c r="N41" s="22">
        <v>1079092</v>
      </c>
      <c r="O41" s="22">
        <v>354511</v>
      </c>
      <c r="P41" s="22">
        <v>315621</v>
      </c>
      <c r="Q41" s="22">
        <v>226616</v>
      </c>
      <c r="R41" s="22">
        <v>896748</v>
      </c>
      <c r="S41" s="22"/>
      <c r="T41" s="22"/>
      <c r="U41" s="22"/>
      <c r="V41" s="22"/>
      <c r="W41" s="22">
        <v>2267919</v>
      </c>
      <c r="X41" s="22">
        <v>2246228</v>
      </c>
      <c r="Y41" s="22">
        <v>21691</v>
      </c>
      <c r="Z41" s="23">
        <v>0.96566332536145039</v>
      </c>
      <c r="AA41" s="20">
        <v>4328399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1625956</v>
      </c>
      <c r="D43" s="20"/>
      <c r="E43" s="21">
        <v>1212630</v>
      </c>
      <c r="F43" s="22">
        <v>1212630</v>
      </c>
      <c r="G43" s="22">
        <v>-2022</v>
      </c>
      <c r="H43" s="22">
        <v>356961</v>
      </c>
      <c r="I43" s="22">
        <v>3522</v>
      </c>
      <c r="J43" s="22">
        <v>358461</v>
      </c>
      <c r="K43" s="22">
        <v>121844</v>
      </c>
      <c r="L43" s="22">
        <v>126696</v>
      </c>
      <c r="M43" s="22">
        <v>15268</v>
      </c>
      <c r="N43" s="22">
        <v>263808</v>
      </c>
      <c r="O43" s="22">
        <v>-3066</v>
      </c>
      <c r="P43" s="22">
        <v>223054</v>
      </c>
      <c r="Q43" s="22">
        <v>-2351</v>
      </c>
      <c r="R43" s="22">
        <v>217637</v>
      </c>
      <c r="S43" s="22"/>
      <c r="T43" s="22"/>
      <c r="U43" s="22"/>
      <c r="V43" s="22"/>
      <c r="W43" s="22">
        <v>839906</v>
      </c>
      <c r="X43" s="22">
        <v>856573</v>
      </c>
      <c r="Y43" s="22">
        <v>-16667</v>
      </c>
      <c r="Z43" s="23">
        <v>-1.9457769507093967</v>
      </c>
      <c r="AA43" s="20">
        <v>1212630</v>
      </c>
    </row>
    <row r="44" spans="1:27" x14ac:dyDescent="0.25">
      <c r="A44" s="19" t="s">
        <v>69</v>
      </c>
      <c r="B44" s="15" t="s">
        <v>32</v>
      </c>
      <c r="C44" s="20">
        <v>1137271</v>
      </c>
      <c r="D44" s="20"/>
      <c r="E44" s="21">
        <v>1467054</v>
      </c>
      <c r="F44" s="22">
        <v>1448955</v>
      </c>
      <c r="G44" s="22">
        <v>8574</v>
      </c>
      <c r="H44" s="22">
        <v>14830</v>
      </c>
      <c r="I44" s="22">
        <v>164297</v>
      </c>
      <c r="J44" s="22">
        <v>187701</v>
      </c>
      <c r="K44" s="22">
        <v>786719</v>
      </c>
      <c r="L44" s="22">
        <v>94783</v>
      </c>
      <c r="M44" s="22">
        <v>44595</v>
      </c>
      <c r="N44" s="22">
        <v>926097</v>
      </c>
      <c r="O44" s="22">
        <v>9944</v>
      </c>
      <c r="P44" s="22">
        <v>18361</v>
      </c>
      <c r="Q44" s="22">
        <v>21499</v>
      </c>
      <c r="R44" s="22">
        <v>49804</v>
      </c>
      <c r="S44" s="22"/>
      <c r="T44" s="22"/>
      <c r="U44" s="22"/>
      <c r="V44" s="22"/>
      <c r="W44" s="22">
        <v>1163602</v>
      </c>
      <c r="X44" s="22">
        <v>1221306</v>
      </c>
      <c r="Y44" s="22">
        <v>-57704</v>
      </c>
      <c r="Z44" s="23">
        <v>-4.7247782292070948</v>
      </c>
      <c r="AA44" s="20">
        <v>1448955</v>
      </c>
    </row>
    <row r="45" spans="1:27" x14ac:dyDescent="0.25">
      <c r="A45" s="19" t="s">
        <v>70</v>
      </c>
      <c r="B45" s="15" t="s">
        <v>32</v>
      </c>
      <c r="C45" s="20">
        <v>-239003</v>
      </c>
      <c r="D45" s="20"/>
      <c r="E45" s="21"/>
      <c r="F45" s="22"/>
      <c r="G45" s="22"/>
      <c r="H45" s="22">
        <v>615319</v>
      </c>
      <c r="I45" s="22"/>
      <c r="J45" s="22">
        <v>615319</v>
      </c>
      <c r="K45" s="22">
        <v>-615319</v>
      </c>
      <c r="L45" s="22"/>
      <c r="M45" s="22"/>
      <c r="N45" s="22">
        <v>-615319</v>
      </c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32401011</v>
      </c>
      <c r="D47" s="29">
        <f t="shared" ref="D47:Y47" si="1">SUM(D34:D46)</f>
        <v>0</v>
      </c>
      <c r="E47" s="30">
        <f t="shared" si="1"/>
        <v>37005454</v>
      </c>
      <c r="F47" s="31">
        <f t="shared" si="1"/>
        <v>37611435</v>
      </c>
      <c r="G47" s="31">
        <f t="shared" si="1"/>
        <v>1155301</v>
      </c>
      <c r="H47" s="31">
        <f t="shared" si="1"/>
        <v>2485519</v>
      </c>
      <c r="I47" s="31">
        <f t="shared" si="1"/>
        <v>1774873</v>
      </c>
      <c r="J47" s="31">
        <f t="shared" si="1"/>
        <v>5415693</v>
      </c>
      <c r="K47" s="31">
        <f t="shared" si="1"/>
        <v>2608750</v>
      </c>
      <c r="L47" s="31">
        <f t="shared" si="1"/>
        <v>4608528</v>
      </c>
      <c r="M47" s="31">
        <f t="shared" si="1"/>
        <v>4982943</v>
      </c>
      <c r="N47" s="31">
        <f t="shared" si="1"/>
        <v>12200221</v>
      </c>
      <c r="O47" s="31">
        <f t="shared" si="1"/>
        <v>2540876</v>
      </c>
      <c r="P47" s="31">
        <f t="shared" si="1"/>
        <v>2529636</v>
      </c>
      <c r="Q47" s="31">
        <f t="shared" si="1"/>
        <v>2195478</v>
      </c>
      <c r="R47" s="31">
        <f t="shared" si="1"/>
        <v>7265990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24881904</v>
      </c>
      <c r="X47" s="31">
        <f t="shared" si="1"/>
        <v>25603751</v>
      </c>
      <c r="Y47" s="31">
        <f t="shared" si="1"/>
        <v>-721847</v>
      </c>
      <c r="Z47" s="32">
        <f>+IF(X47&lt;&gt;0,+(Y47/X47)*100,0)</f>
        <v>-2.8193017499662449</v>
      </c>
      <c r="AA47" s="29">
        <f>SUM(AA34:AA46)</f>
        <v>37611435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-2297577</v>
      </c>
      <c r="D48" s="39">
        <f t="shared" si="2"/>
        <v>0</v>
      </c>
      <c r="E48" s="40">
        <f t="shared" si="2"/>
        <v>6988651</v>
      </c>
      <c r="F48" s="41">
        <f t="shared" si="2"/>
        <v>6082334</v>
      </c>
      <c r="G48" s="41">
        <f t="shared" si="2"/>
        <v>12619504</v>
      </c>
      <c r="H48" s="41">
        <f t="shared" si="2"/>
        <v>-263910</v>
      </c>
      <c r="I48" s="41">
        <f t="shared" si="2"/>
        <v>667361</v>
      </c>
      <c r="J48" s="41">
        <f t="shared" si="2"/>
        <v>13022955</v>
      </c>
      <c r="K48" s="41">
        <f t="shared" si="2"/>
        <v>-241326</v>
      </c>
      <c r="L48" s="41">
        <f t="shared" si="2"/>
        <v>-2156621</v>
      </c>
      <c r="M48" s="41">
        <f t="shared" si="2"/>
        <v>391691</v>
      </c>
      <c r="N48" s="41">
        <f t="shared" si="2"/>
        <v>-2006256</v>
      </c>
      <c r="O48" s="41">
        <f t="shared" si="2"/>
        <v>49821</v>
      </c>
      <c r="P48" s="41">
        <f t="shared" si="2"/>
        <v>169960</v>
      </c>
      <c r="Q48" s="41">
        <f t="shared" si="2"/>
        <v>582445</v>
      </c>
      <c r="R48" s="41">
        <f t="shared" si="2"/>
        <v>802226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11818925</v>
      </c>
      <c r="X48" s="41">
        <f t="shared" si="2"/>
        <v>10780928</v>
      </c>
      <c r="Y48" s="41">
        <f t="shared" si="2"/>
        <v>1037997</v>
      </c>
      <c r="Z48" s="42">
        <f>+IF(X48&lt;&gt;0,+(Y48/X48)*100,0)</f>
        <v>9.6280858196993808</v>
      </c>
      <c r="AA48" s="39">
        <f>+AA32-AA47</f>
        <v>6082334</v>
      </c>
    </row>
    <row r="49" spans="1:27" x14ac:dyDescent="0.25">
      <c r="A49" s="43" t="s">
        <v>74</v>
      </c>
      <c r="B49" s="15" t="s">
        <v>32</v>
      </c>
      <c r="C49" s="20">
        <v>2347939</v>
      </c>
      <c r="D49" s="20"/>
      <c r="E49" s="21"/>
      <c r="F49" s="22">
        <v>4844035</v>
      </c>
      <c r="G49" s="22"/>
      <c r="H49" s="22"/>
      <c r="I49" s="22">
        <v>2616160</v>
      </c>
      <c r="J49" s="22">
        <v>2616160</v>
      </c>
      <c r="K49" s="22"/>
      <c r="L49" s="22"/>
      <c r="M49" s="22"/>
      <c r="N49" s="22"/>
      <c r="O49" s="22">
        <v>1749050</v>
      </c>
      <c r="P49" s="22">
        <v>262357</v>
      </c>
      <c r="Q49" s="22">
        <v>66868</v>
      </c>
      <c r="R49" s="22">
        <v>2078275</v>
      </c>
      <c r="S49" s="22"/>
      <c r="T49" s="22"/>
      <c r="U49" s="22"/>
      <c r="V49" s="22"/>
      <c r="W49" s="22">
        <v>4694435</v>
      </c>
      <c r="X49" s="22">
        <v>4844035</v>
      </c>
      <c r="Y49" s="22">
        <v>-149600</v>
      </c>
      <c r="Z49" s="23">
        <v>-3.0883344154202024</v>
      </c>
      <c r="AA49" s="20">
        <v>4844035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50362</v>
      </c>
      <c r="D51" s="48">
        <f t="shared" si="3"/>
        <v>0</v>
      </c>
      <c r="E51" s="49">
        <f t="shared" si="3"/>
        <v>6988651</v>
      </c>
      <c r="F51" s="50">
        <f t="shared" si="3"/>
        <v>10926369</v>
      </c>
      <c r="G51" s="50">
        <f t="shared" si="3"/>
        <v>12619504</v>
      </c>
      <c r="H51" s="50">
        <f t="shared" si="3"/>
        <v>-263910</v>
      </c>
      <c r="I51" s="50">
        <f t="shared" si="3"/>
        <v>3283521</v>
      </c>
      <c r="J51" s="50">
        <f t="shared" si="3"/>
        <v>15639115</v>
      </c>
      <c r="K51" s="50">
        <f t="shared" si="3"/>
        <v>-241326</v>
      </c>
      <c r="L51" s="50">
        <f t="shared" si="3"/>
        <v>-2156621</v>
      </c>
      <c r="M51" s="50">
        <f t="shared" si="3"/>
        <v>391691</v>
      </c>
      <c r="N51" s="50">
        <f t="shared" si="3"/>
        <v>-2006256</v>
      </c>
      <c r="O51" s="50">
        <f t="shared" si="3"/>
        <v>1798871</v>
      </c>
      <c r="P51" s="50">
        <f t="shared" si="3"/>
        <v>432317</v>
      </c>
      <c r="Q51" s="50">
        <f t="shared" si="3"/>
        <v>649313</v>
      </c>
      <c r="R51" s="50">
        <f t="shared" si="3"/>
        <v>2880501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16513360</v>
      </c>
      <c r="X51" s="50">
        <f t="shared" si="3"/>
        <v>15624963</v>
      </c>
      <c r="Y51" s="50">
        <f t="shared" si="3"/>
        <v>888397</v>
      </c>
      <c r="Z51" s="51">
        <f>+IF(X51&lt;&gt;0,+(Y51/X51)*100,0)</f>
        <v>5.6857542638660972</v>
      </c>
      <c r="AA51" s="48">
        <f>SUM(AA48:AA50)</f>
        <v>10926369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50362</v>
      </c>
      <c r="D53" s="54">
        <f>+D51-D52</f>
        <v>0</v>
      </c>
      <c r="E53" s="55">
        <f t="shared" si="4"/>
        <v>6988651</v>
      </c>
      <c r="F53" s="56">
        <f t="shared" si="4"/>
        <v>10926369</v>
      </c>
      <c r="G53" s="56">
        <f t="shared" si="4"/>
        <v>12619504</v>
      </c>
      <c r="H53" s="56">
        <f t="shared" si="4"/>
        <v>-263910</v>
      </c>
      <c r="I53" s="56">
        <f t="shared" si="4"/>
        <v>3283521</v>
      </c>
      <c r="J53" s="56">
        <f t="shared" si="4"/>
        <v>15639115</v>
      </c>
      <c r="K53" s="56">
        <f t="shared" si="4"/>
        <v>-241326</v>
      </c>
      <c r="L53" s="56">
        <f t="shared" si="4"/>
        <v>-2156621</v>
      </c>
      <c r="M53" s="56">
        <f t="shared" si="4"/>
        <v>391691</v>
      </c>
      <c r="N53" s="56">
        <f t="shared" si="4"/>
        <v>-2006256</v>
      </c>
      <c r="O53" s="56">
        <f t="shared" si="4"/>
        <v>1798871</v>
      </c>
      <c r="P53" s="56">
        <f t="shared" si="4"/>
        <v>432317</v>
      </c>
      <c r="Q53" s="56">
        <f t="shared" si="4"/>
        <v>649313</v>
      </c>
      <c r="R53" s="56">
        <f t="shared" si="4"/>
        <v>2880501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16513360</v>
      </c>
      <c r="X53" s="56">
        <f t="shared" si="4"/>
        <v>15624963</v>
      </c>
      <c r="Y53" s="56">
        <f t="shared" si="4"/>
        <v>888397</v>
      </c>
      <c r="Z53" s="57">
        <f>+IF(X53&lt;&gt;0,+(Y53/X53)*100,0)</f>
        <v>5.6857542638660972</v>
      </c>
      <c r="AA53" s="54">
        <f>+AA51-AA52</f>
        <v>10926369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50362</v>
      </c>
      <c r="D56" s="48">
        <f>SUM(D53:D55)</f>
        <v>0</v>
      </c>
      <c r="E56" s="49">
        <f t="shared" si="5"/>
        <v>6988651</v>
      </c>
      <c r="F56" s="50">
        <f t="shared" si="5"/>
        <v>10926369</v>
      </c>
      <c r="G56" s="50">
        <f t="shared" si="5"/>
        <v>12619504</v>
      </c>
      <c r="H56" s="50">
        <f t="shared" si="5"/>
        <v>-263910</v>
      </c>
      <c r="I56" s="50">
        <f t="shared" si="5"/>
        <v>3283521</v>
      </c>
      <c r="J56" s="50">
        <f t="shared" si="5"/>
        <v>15639115</v>
      </c>
      <c r="K56" s="50">
        <f t="shared" si="5"/>
        <v>-241326</v>
      </c>
      <c r="L56" s="50">
        <f t="shared" si="5"/>
        <v>-2156621</v>
      </c>
      <c r="M56" s="50">
        <f t="shared" si="5"/>
        <v>391691</v>
      </c>
      <c r="N56" s="50">
        <f t="shared" si="5"/>
        <v>-2006256</v>
      </c>
      <c r="O56" s="50">
        <f t="shared" si="5"/>
        <v>1798871</v>
      </c>
      <c r="P56" s="50">
        <f t="shared" si="5"/>
        <v>432317</v>
      </c>
      <c r="Q56" s="50">
        <f t="shared" si="5"/>
        <v>649313</v>
      </c>
      <c r="R56" s="50">
        <f t="shared" si="5"/>
        <v>2880501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16513360</v>
      </c>
      <c r="X56" s="50">
        <f t="shared" si="5"/>
        <v>15624963</v>
      </c>
      <c r="Y56" s="50">
        <f t="shared" si="5"/>
        <v>888397</v>
      </c>
      <c r="Z56" s="51">
        <f>+IF(X56&lt;&gt;0,+(Y56/X56)*100,0)</f>
        <v>5.6857542638660972</v>
      </c>
      <c r="AA56" s="48">
        <f>SUM(AA53:AA55)</f>
        <v>10926369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50362</v>
      </c>
      <c r="D59" s="65">
        <f>SUM(D56:D58)</f>
        <v>0</v>
      </c>
      <c r="E59" s="66">
        <f t="shared" si="6"/>
        <v>6988651</v>
      </c>
      <c r="F59" s="67">
        <f t="shared" si="6"/>
        <v>10926369</v>
      </c>
      <c r="G59" s="67">
        <f t="shared" si="6"/>
        <v>12619504</v>
      </c>
      <c r="H59" s="67">
        <f t="shared" si="6"/>
        <v>-263910</v>
      </c>
      <c r="I59" s="67">
        <f t="shared" si="6"/>
        <v>3283521</v>
      </c>
      <c r="J59" s="67">
        <f t="shared" si="6"/>
        <v>15639115</v>
      </c>
      <c r="K59" s="67">
        <f t="shared" si="6"/>
        <v>-241326</v>
      </c>
      <c r="L59" s="67">
        <f t="shared" si="6"/>
        <v>-2156621</v>
      </c>
      <c r="M59" s="67">
        <f t="shared" si="6"/>
        <v>391691</v>
      </c>
      <c r="N59" s="67">
        <f t="shared" si="6"/>
        <v>-2006256</v>
      </c>
      <c r="O59" s="67">
        <f t="shared" si="6"/>
        <v>1798871</v>
      </c>
      <c r="P59" s="67">
        <f t="shared" si="6"/>
        <v>432317</v>
      </c>
      <c r="Q59" s="67">
        <f t="shared" si="6"/>
        <v>649313</v>
      </c>
      <c r="R59" s="67">
        <f t="shared" si="6"/>
        <v>2880501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16513360</v>
      </c>
      <c r="X59" s="67">
        <f t="shared" si="6"/>
        <v>15624963</v>
      </c>
      <c r="Y59" s="67">
        <f t="shared" si="6"/>
        <v>888397</v>
      </c>
      <c r="Z59" s="68">
        <f>+IF(X59&lt;&gt;0,+(Y59/X59)*100,0)</f>
        <v>5.6857542638660972</v>
      </c>
      <c r="AA59" s="65">
        <f>SUM(AA56:AA58)</f>
        <v>10926369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85213564</v>
      </c>
      <c r="D8" s="20"/>
      <c r="E8" s="21">
        <v>90045615</v>
      </c>
      <c r="F8" s="22">
        <v>85881107</v>
      </c>
      <c r="G8" s="22">
        <v>7704468</v>
      </c>
      <c r="H8" s="22">
        <v>7835640</v>
      </c>
      <c r="I8" s="22">
        <v>7634308</v>
      </c>
      <c r="J8" s="22">
        <v>23174416</v>
      </c>
      <c r="K8" s="22">
        <v>7650795</v>
      </c>
      <c r="L8" s="22">
        <v>7777748</v>
      </c>
      <c r="M8" s="22">
        <v>7776222</v>
      </c>
      <c r="N8" s="22">
        <v>23204765</v>
      </c>
      <c r="O8" s="22">
        <v>7334325</v>
      </c>
      <c r="P8" s="22">
        <v>7412579</v>
      </c>
      <c r="Q8" s="22">
        <v>7304439</v>
      </c>
      <c r="R8" s="22">
        <v>22051343</v>
      </c>
      <c r="S8" s="22"/>
      <c r="T8" s="22"/>
      <c r="U8" s="22"/>
      <c r="V8" s="22"/>
      <c r="W8" s="22">
        <v>68430524</v>
      </c>
      <c r="X8" s="22">
        <v>65274357</v>
      </c>
      <c r="Y8" s="22">
        <v>3156167</v>
      </c>
      <c r="Z8" s="23">
        <v>4.8352326166920339</v>
      </c>
      <c r="AA8" s="20">
        <v>85881107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36339</v>
      </c>
      <c r="D10" s="20"/>
      <c r="E10" s="21">
        <v>55987</v>
      </c>
      <c r="F10" s="22">
        <v>63143</v>
      </c>
      <c r="G10" s="22">
        <v>1304</v>
      </c>
      <c r="H10" s="22">
        <v>13757</v>
      </c>
      <c r="I10" s="22">
        <v>6087</v>
      </c>
      <c r="J10" s="22">
        <v>21148</v>
      </c>
      <c r="K10" s="22">
        <v>9130</v>
      </c>
      <c r="L10" s="22">
        <v>6957</v>
      </c>
      <c r="M10" s="22">
        <v>7391</v>
      </c>
      <c r="N10" s="22">
        <v>23478</v>
      </c>
      <c r="O10" s="22">
        <v>12391</v>
      </c>
      <c r="P10" s="22">
        <v>10435</v>
      </c>
      <c r="Q10" s="22">
        <v>6717</v>
      </c>
      <c r="R10" s="22">
        <v>29543</v>
      </c>
      <c r="S10" s="22"/>
      <c r="T10" s="22"/>
      <c r="U10" s="22"/>
      <c r="V10" s="22"/>
      <c r="W10" s="22">
        <v>74169</v>
      </c>
      <c r="X10" s="22">
        <v>49132</v>
      </c>
      <c r="Y10" s="22">
        <v>25037</v>
      </c>
      <c r="Z10" s="23">
        <v>50.958642025563783</v>
      </c>
      <c r="AA10" s="20">
        <v>63143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1485632</v>
      </c>
      <c r="D13" s="20"/>
      <c r="E13" s="21">
        <v>1526200</v>
      </c>
      <c r="F13" s="22">
        <v>2120000</v>
      </c>
      <c r="G13" s="22">
        <v>142462</v>
      </c>
      <c r="H13" s="22">
        <v>147220</v>
      </c>
      <c r="I13" s="22">
        <v>152678</v>
      </c>
      <c r="J13" s="22">
        <v>442360</v>
      </c>
      <c r="K13" s="22">
        <v>159094</v>
      </c>
      <c r="L13" s="22">
        <v>163261</v>
      </c>
      <c r="M13" s="22">
        <v>167458</v>
      </c>
      <c r="N13" s="22">
        <v>489813</v>
      </c>
      <c r="O13" s="22">
        <v>174969</v>
      </c>
      <c r="P13" s="22">
        <v>180279</v>
      </c>
      <c r="Q13" s="22">
        <v>183163</v>
      </c>
      <c r="R13" s="22">
        <v>538411</v>
      </c>
      <c r="S13" s="22"/>
      <c r="T13" s="22"/>
      <c r="U13" s="22"/>
      <c r="V13" s="22"/>
      <c r="W13" s="22">
        <v>1470584</v>
      </c>
      <c r="X13" s="22">
        <v>821773</v>
      </c>
      <c r="Y13" s="22">
        <v>648811</v>
      </c>
      <c r="Z13" s="23">
        <v>78.952581795702699</v>
      </c>
      <c r="AA13" s="20">
        <v>2120000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41282</v>
      </c>
      <c r="D17" s="20"/>
      <c r="E17" s="21">
        <v>43000</v>
      </c>
      <c r="F17" s="22">
        <v>41750</v>
      </c>
      <c r="G17" s="22"/>
      <c r="H17" s="22"/>
      <c r="I17" s="22"/>
      <c r="J17" s="22"/>
      <c r="K17" s="22"/>
      <c r="L17" s="22"/>
      <c r="M17" s="22">
        <v>41745</v>
      </c>
      <c r="N17" s="22">
        <v>41745</v>
      </c>
      <c r="O17" s="22"/>
      <c r="P17" s="22"/>
      <c r="Q17" s="22"/>
      <c r="R17" s="22"/>
      <c r="S17" s="22"/>
      <c r="T17" s="22"/>
      <c r="U17" s="22"/>
      <c r="V17" s="22"/>
      <c r="W17" s="22">
        <v>41745</v>
      </c>
      <c r="X17" s="22">
        <v>22614</v>
      </c>
      <c r="Y17" s="22">
        <v>19131</v>
      </c>
      <c r="Z17" s="23">
        <v>84.598036614486603</v>
      </c>
      <c r="AA17" s="20">
        <v>41750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31253759</v>
      </c>
      <c r="D25" s="20"/>
      <c r="E25" s="21">
        <v>34684069</v>
      </c>
      <c r="F25" s="22">
        <v>34684069</v>
      </c>
      <c r="G25" s="22">
        <v>18133</v>
      </c>
      <c r="H25" s="22">
        <v>18474</v>
      </c>
      <c r="I25" s="22">
        <v>41469</v>
      </c>
      <c r="J25" s="22">
        <v>78076</v>
      </c>
      <c r="K25" s="22">
        <v>65770</v>
      </c>
      <c r="L25" s="22">
        <v>81054</v>
      </c>
      <c r="M25" s="22">
        <v>85023</v>
      </c>
      <c r="N25" s="22">
        <v>231847</v>
      </c>
      <c r="O25" s="22">
        <v>627</v>
      </c>
      <c r="P25" s="22">
        <v>88745</v>
      </c>
      <c r="Q25" s="22">
        <v>63078</v>
      </c>
      <c r="R25" s="22">
        <v>152450</v>
      </c>
      <c r="S25" s="22"/>
      <c r="T25" s="22"/>
      <c r="U25" s="22"/>
      <c r="V25" s="22"/>
      <c r="W25" s="22">
        <v>462373</v>
      </c>
      <c r="X25" s="22">
        <v>16738389</v>
      </c>
      <c r="Y25" s="22">
        <v>-16276016</v>
      </c>
      <c r="Z25" s="23">
        <v>-97.237649334114522</v>
      </c>
      <c r="AA25" s="20">
        <v>34684069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6681757</v>
      </c>
      <c r="G28" s="22"/>
      <c r="H28" s="22"/>
      <c r="I28" s="22"/>
      <c r="J28" s="22"/>
      <c r="K28" s="22"/>
      <c r="L28" s="22"/>
      <c r="M28" s="22"/>
      <c r="N28" s="22"/>
      <c r="O28" s="22">
        <v>553019</v>
      </c>
      <c r="P28" s="22">
        <v>566335</v>
      </c>
      <c r="Q28" s="22">
        <v>552711</v>
      </c>
      <c r="R28" s="22">
        <v>1672065</v>
      </c>
      <c r="S28" s="22"/>
      <c r="T28" s="22"/>
      <c r="U28" s="22"/>
      <c r="V28" s="22"/>
      <c r="W28" s="22">
        <v>1672065</v>
      </c>
      <c r="X28" s="22">
        <v>3436914</v>
      </c>
      <c r="Y28" s="22">
        <v>-1764849</v>
      </c>
      <c r="Z28" s="23">
        <v>-51.349815561285503</v>
      </c>
      <c r="AA28" s="20">
        <v>6681757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>
        <v>10440</v>
      </c>
      <c r="G29" s="22"/>
      <c r="H29" s="22"/>
      <c r="I29" s="22"/>
      <c r="J29" s="22"/>
      <c r="K29" s="22"/>
      <c r="L29" s="22"/>
      <c r="M29" s="22">
        <v>24012</v>
      </c>
      <c r="N29" s="22">
        <v>24012</v>
      </c>
      <c r="O29" s="22"/>
      <c r="P29" s="22"/>
      <c r="Q29" s="22"/>
      <c r="R29" s="22"/>
      <c r="S29" s="22"/>
      <c r="T29" s="22"/>
      <c r="U29" s="22"/>
      <c r="V29" s="22"/>
      <c r="W29" s="22">
        <v>24012</v>
      </c>
      <c r="X29" s="22">
        <v>24012</v>
      </c>
      <c r="Y29" s="22"/>
      <c r="Z29" s="23"/>
      <c r="AA29" s="20">
        <v>10440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118030576</v>
      </c>
      <c r="D32" s="29">
        <f t="shared" ref="D32:Y32" si="0">SUM(D6:D31)</f>
        <v>0</v>
      </c>
      <c r="E32" s="30">
        <f t="shared" si="0"/>
        <v>126354871</v>
      </c>
      <c r="F32" s="31">
        <f t="shared" si="0"/>
        <v>129482266</v>
      </c>
      <c r="G32" s="31">
        <f t="shared" si="0"/>
        <v>7866367</v>
      </c>
      <c r="H32" s="31">
        <f t="shared" si="0"/>
        <v>8015091</v>
      </c>
      <c r="I32" s="31">
        <f t="shared" si="0"/>
        <v>7834542</v>
      </c>
      <c r="J32" s="31">
        <f t="shared" si="0"/>
        <v>23716000</v>
      </c>
      <c r="K32" s="31">
        <f t="shared" si="0"/>
        <v>7884789</v>
      </c>
      <c r="L32" s="31">
        <f t="shared" si="0"/>
        <v>8029020</v>
      </c>
      <c r="M32" s="31">
        <f t="shared" si="0"/>
        <v>8101851</v>
      </c>
      <c r="N32" s="31">
        <f t="shared" si="0"/>
        <v>24015660</v>
      </c>
      <c r="O32" s="31">
        <f t="shared" si="0"/>
        <v>8075331</v>
      </c>
      <c r="P32" s="31">
        <f t="shared" si="0"/>
        <v>8258373</v>
      </c>
      <c r="Q32" s="31">
        <f t="shared" si="0"/>
        <v>8110108</v>
      </c>
      <c r="R32" s="31">
        <f t="shared" si="0"/>
        <v>24443812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72175472</v>
      </c>
      <c r="X32" s="31">
        <f t="shared" si="0"/>
        <v>86367191</v>
      </c>
      <c r="Y32" s="31">
        <f t="shared" si="0"/>
        <v>-14191719</v>
      </c>
      <c r="Z32" s="32">
        <f>+IF(X32&lt;&gt;0,+(Y32/X32)*100,0)</f>
        <v>-16.431840419587111</v>
      </c>
      <c r="AA32" s="29">
        <f>SUM(AA6:AA31)</f>
        <v>129482266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35475952</v>
      </c>
      <c r="D34" s="20"/>
      <c r="E34" s="21">
        <v>43031311</v>
      </c>
      <c r="F34" s="22">
        <v>39003526</v>
      </c>
      <c r="G34" s="22">
        <v>2804940</v>
      </c>
      <c r="H34" s="22">
        <v>3187626</v>
      </c>
      <c r="I34" s="22">
        <v>3095209</v>
      </c>
      <c r="J34" s="22">
        <v>9087775</v>
      </c>
      <c r="K34" s="22">
        <v>3208937</v>
      </c>
      <c r="L34" s="22">
        <v>3203536</v>
      </c>
      <c r="M34" s="22">
        <v>3115251</v>
      </c>
      <c r="N34" s="22">
        <v>9527724</v>
      </c>
      <c r="O34" s="22">
        <v>3547015</v>
      </c>
      <c r="P34" s="22">
        <v>3355794</v>
      </c>
      <c r="Q34" s="22">
        <v>3170310</v>
      </c>
      <c r="R34" s="22">
        <v>10073119</v>
      </c>
      <c r="S34" s="22"/>
      <c r="T34" s="22"/>
      <c r="U34" s="22"/>
      <c r="V34" s="22"/>
      <c r="W34" s="22">
        <v>28688618</v>
      </c>
      <c r="X34" s="22">
        <v>29648501</v>
      </c>
      <c r="Y34" s="22">
        <v>-959883</v>
      </c>
      <c r="Z34" s="23">
        <v>-3.2375431054676254</v>
      </c>
      <c r="AA34" s="20">
        <v>39003526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4580004</v>
      </c>
      <c r="D37" s="20"/>
      <c r="E37" s="21">
        <v>6178644</v>
      </c>
      <c r="F37" s="22">
        <v>5409754</v>
      </c>
      <c r="G37" s="22">
        <v>193155</v>
      </c>
      <c r="H37" s="22">
        <v>424624</v>
      </c>
      <c r="I37" s="22">
        <v>224139</v>
      </c>
      <c r="J37" s="22">
        <v>841918</v>
      </c>
      <c r="K37" s="22">
        <v>288717</v>
      </c>
      <c r="L37" s="22">
        <v>287509</v>
      </c>
      <c r="M37" s="22">
        <v>227495</v>
      </c>
      <c r="N37" s="22">
        <v>803721</v>
      </c>
      <c r="O37" s="22">
        <v>332074</v>
      </c>
      <c r="P37" s="22">
        <v>386812</v>
      </c>
      <c r="Q37" s="22">
        <v>627754</v>
      </c>
      <c r="R37" s="22">
        <v>1346640</v>
      </c>
      <c r="S37" s="22"/>
      <c r="T37" s="22"/>
      <c r="U37" s="22"/>
      <c r="V37" s="22"/>
      <c r="W37" s="22">
        <v>2992279</v>
      </c>
      <c r="X37" s="22">
        <v>3878183</v>
      </c>
      <c r="Y37" s="22">
        <v>-885904</v>
      </c>
      <c r="Z37" s="23">
        <v>-22.843274801627462</v>
      </c>
      <c r="AA37" s="20">
        <v>5409754</v>
      </c>
    </row>
    <row r="38" spans="1:27" x14ac:dyDescent="0.25">
      <c r="A38" s="19" t="s">
        <v>64</v>
      </c>
      <c r="B38" s="15" t="s">
        <v>32</v>
      </c>
      <c r="C38" s="20">
        <v>-15068855</v>
      </c>
      <c r="D38" s="20"/>
      <c r="E38" s="21">
        <v>4490600</v>
      </c>
      <c r="F38" s="22">
        <v>5179047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731519</v>
      </c>
      <c r="Y38" s="22">
        <v>-731519</v>
      </c>
      <c r="Z38" s="23">
        <v>-100</v>
      </c>
      <c r="AA38" s="20">
        <v>5179047</v>
      </c>
    </row>
    <row r="39" spans="1:27" x14ac:dyDescent="0.25">
      <c r="A39" s="19" t="s">
        <v>65</v>
      </c>
      <c r="B39" s="15" t="s">
        <v>32</v>
      </c>
      <c r="C39" s="20">
        <v>29071373</v>
      </c>
      <c r="D39" s="20"/>
      <c r="E39" s="21">
        <v>31187450</v>
      </c>
      <c r="F39" s="22">
        <v>29970028</v>
      </c>
      <c r="G39" s="22"/>
      <c r="H39" s="22"/>
      <c r="I39" s="22"/>
      <c r="J39" s="22"/>
      <c r="K39" s="22"/>
      <c r="L39" s="22"/>
      <c r="M39" s="22">
        <v>14122535</v>
      </c>
      <c r="N39" s="22">
        <v>14122535</v>
      </c>
      <c r="O39" s="22">
        <v>2382806</v>
      </c>
      <c r="P39" s="22">
        <v>2285814</v>
      </c>
      <c r="Q39" s="22">
        <v>2443536</v>
      </c>
      <c r="R39" s="22">
        <v>7112156</v>
      </c>
      <c r="S39" s="22"/>
      <c r="T39" s="22"/>
      <c r="U39" s="22"/>
      <c r="V39" s="22"/>
      <c r="W39" s="22">
        <v>21234691</v>
      </c>
      <c r="X39" s="22">
        <v>21183700</v>
      </c>
      <c r="Y39" s="22">
        <v>50991</v>
      </c>
      <c r="Z39" s="23">
        <v>0.2407086580720082</v>
      </c>
      <c r="AA39" s="20">
        <v>29970028</v>
      </c>
    </row>
    <row r="40" spans="1:27" x14ac:dyDescent="0.25">
      <c r="A40" s="19" t="s">
        <v>40</v>
      </c>
      <c r="B40" s="15" t="s">
        <v>32</v>
      </c>
      <c r="C40" s="20">
        <v>4210769</v>
      </c>
      <c r="D40" s="20"/>
      <c r="E40" s="21">
        <v>4350593</v>
      </c>
      <c r="F40" s="22">
        <v>6026630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1962988</v>
      </c>
      <c r="Y40" s="22">
        <v>-1962988</v>
      </c>
      <c r="Z40" s="23">
        <v>-100</v>
      </c>
      <c r="AA40" s="20">
        <v>6026630</v>
      </c>
    </row>
    <row r="41" spans="1:27" x14ac:dyDescent="0.25">
      <c r="A41" s="19" t="s">
        <v>66</v>
      </c>
      <c r="B41" s="15" t="s">
        <v>32</v>
      </c>
      <c r="C41" s="20">
        <v>13062249</v>
      </c>
      <c r="D41" s="20"/>
      <c r="E41" s="21">
        <v>18970466</v>
      </c>
      <c r="F41" s="22">
        <v>17466481</v>
      </c>
      <c r="G41" s="22">
        <v>370892</v>
      </c>
      <c r="H41" s="22">
        <v>986693</v>
      </c>
      <c r="I41" s="22">
        <v>1365742</v>
      </c>
      <c r="J41" s="22">
        <v>2723327</v>
      </c>
      <c r="K41" s="22">
        <v>804095</v>
      </c>
      <c r="L41" s="22">
        <v>1493268</v>
      </c>
      <c r="M41" s="22">
        <v>853372</v>
      </c>
      <c r="N41" s="22">
        <v>3150735</v>
      </c>
      <c r="O41" s="22">
        <v>1248138</v>
      </c>
      <c r="P41" s="22">
        <v>1426335</v>
      </c>
      <c r="Q41" s="22">
        <v>730649</v>
      </c>
      <c r="R41" s="22">
        <v>3405122</v>
      </c>
      <c r="S41" s="22"/>
      <c r="T41" s="22"/>
      <c r="U41" s="22"/>
      <c r="V41" s="22"/>
      <c r="W41" s="22">
        <v>9279184</v>
      </c>
      <c r="X41" s="22">
        <v>13274521</v>
      </c>
      <c r="Y41" s="22">
        <v>-3995337</v>
      </c>
      <c r="Z41" s="23">
        <v>-30.097786579267154</v>
      </c>
      <c r="AA41" s="20">
        <v>17466481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19283488</v>
      </c>
      <c r="D43" s="20"/>
      <c r="E43" s="21">
        <v>2153127</v>
      </c>
      <c r="F43" s="22">
        <v>1635471</v>
      </c>
      <c r="G43" s="22">
        <v>73308</v>
      </c>
      <c r="H43" s="22"/>
      <c r="I43" s="22">
        <v>37612</v>
      </c>
      <c r="J43" s="22">
        <v>110920</v>
      </c>
      <c r="K43" s="22">
        <v>114321</v>
      </c>
      <c r="L43" s="22">
        <v>29083</v>
      </c>
      <c r="M43" s="22">
        <v>46970</v>
      </c>
      <c r="N43" s="22">
        <v>190374</v>
      </c>
      <c r="O43" s="22"/>
      <c r="P43" s="22">
        <v>69399</v>
      </c>
      <c r="Q43" s="22">
        <v>267577</v>
      </c>
      <c r="R43" s="22">
        <v>336976</v>
      </c>
      <c r="S43" s="22"/>
      <c r="T43" s="22"/>
      <c r="U43" s="22"/>
      <c r="V43" s="22"/>
      <c r="W43" s="22">
        <v>638270</v>
      </c>
      <c r="X43" s="22">
        <v>461664</v>
      </c>
      <c r="Y43" s="22">
        <v>176606</v>
      </c>
      <c r="Z43" s="23">
        <v>38.254228183267486</v>
      </c>
      <c r="AA43" s="20">
        <v>1635471</v>
      </c>
    </row>
    <row r="44" spans="1:27" x14ac:dyDescent="0.25">
      <c r="A44" s="19" t="s">
        <v>69</v>
      </c>
      <c r="B44" s="15" t="s">
        <v>32</v>
      </c>
      <c r="C44" s="20">
        <v>1578773</v>
      </c>
      <c r="D44" s="20"/>
      <c r="E44" s="21">
        <v>1988043</v>
      </c>
      <c r="F44" s="22">
        <v>1695304</v>
      </c>
      <c r="G44" s="22">
        <v>5581</v>
      </c>
      <c r="H44" s="22">
        <v>34237</v>
      </c>
      <c r="I44" s="22">
        <v>78320</v>
      </c>
      <c r="J44" s="22">
        <v>118138</v>
      </c>
      <c r="K44" s="22">
        <v>211879</v>
      </c>
      <c r="L44" s="22">
        <v>200460</v>
      </c>
      <c r="M44" s="22">
        <v>91616</v>
      </c>
      <c r="N44" s="22">
        <v>503955</v>
      </c>
      <c r="O44" s="22">
        <v>146154</v>
      </c>
      <c r="P44" s="22">
        <v>137541</v>
      </c>
      <c r="Q44" s="22">
        <v>96827</v>
      </c>
      <c r="R44" s="22">
        <v>380522</v>
      </c>
      <c r="S44" s="22"/>
      <c r="T44" s="22"/>
      <c r="U44" s="22"/>
      <c r="V44" s="22"/>
      <c r="W44" s="22">
        <v>1002615</v>
      </c>
      <c r="X44" s="22">
        <v>994976</v>
      </c>
      <c r="Y44" s="22">
        <v>7639</v>
      </c>
      <c r="Z44" s="23">
        <v>0.76775721223426496</v>
      </c>
      <c r="AA44" s="20">
        <v>1695304</v>
      </c>
    </row>
    <row r="45" spans="1:27" x14ac:dyDescent="0.25">
      <c r="A45" s="19" t="s">
        <v>70</v>
      </c>
      <c r="B45" s="15" t="s">
        <v>32</v>
      </c>
      <c r="C45" s="20">
        <v>124622</v>
      </c>
      <c r="D45" s="20"/>
      <c r="E45" s="21"/>
      <c r="F45" s="22">
        <v>4417373</v>
      </c>
      <c r="G45" s="22"/>
      <c r="H45" s="22"/>
      <c r="I45" s="22"/>
      <c r="J45" s="22"/>
      <c r="K45" s="22"/>
      <c r="L45" s="22"/>
      <c r="M45" s="22">
        <v>5954</v>
      </c>
      <c r="N45" s="22">
        <v>5954</v>
      </c>
      <c r="O45" s="22"/>
      <c r="P45" s="22"/>
      <c r="Q45" s="22"/>
      <c r="R45" s="22"/>
      <c r="S45" s="22"/>
      <c r="T45" s="22"/>
      <c r="U45" s="22"/>
      <c r="V45" s="22"/>
      <c r="W45" s="22">
        <v>5954</v>
      </c>
      <c r="X45" s="22">
        <v>5954</v>
      </c>
      <c r="Y45" s="22"/>
      <c r="Z45" s="23"/>
      <c r="AA45" s="20">
        <v>4417373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92318375</v>
      </c>
      <c r="D47" s="29">
        <f t="shared" ref="D47:Y47" si="1">SUM(D34:D46)</f>
        <v>0</v>
      </c>
      <c r="E47" s="30">
        <f t="shared" si="1"/>
        <v>112350234</v>
      </c>
      <c r="F47" s="31">
        <f t="shared" si="1"/>
        <v>110803614</v>
      </c>
      <c r="G47" s="31">
        <f t="shared" si="1"/>
        <v>3447876</v>
      </c>
      <c r="H47" s="31">
        <f t="shared" si="1"/>
        <v>4633180</v>
      </c>
      <c r="I47" s="31">
        <f t="shared" si="1"/>
        <v>4801022</v>
      </c>
      <c r="J47" s="31">
        <f t="shared" si="1"/>
        <v>12882078</v>
      </c>
      <c r="K47" s="31">
        <f t="shared" si="1"/>
        <v>4627949</v>
      </c>
      <c r="L47" s="31">
        <f t="shared" si="1"/>
        <v>5213856</v>
      </c>
      <c r="M47" s="31">
        <f t="shared" si="1"/>
        <v>18463193</v>
      </c>
      <c r="N47" s="31">
        <f t="shared" si="1"/>
        <v>28304998</v>
      </c>
      <c r="O47" s="31">
        <f t="shared" si="1"/>
        <v>7656187</v>
      </c>
      <c r="P47" s="31">
        <f t="shared" si="1"/>
        <v>7661695</v>
      </c>
      <c r="Q47" s="31">
        <f t="shared" si="1"/>
        <v>7336653</v>
      </c>
      <c r="R47" s="31">
        <f t="shared" si="1"/>
        <v>22654535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63841611</v>
      </c>
      <c r="X47" s="31">
        <f t="shared" si="1"/>
        <v>72142006</v>
      </c>
      <c r="Y47" s="31">
        <f t="shared" si="1"/>
        <v>-8300395</v>
      </c>
      <c r="Z47" s="32">
        <f>+IF(X47&lt;&gt;0,+(Y47/X47)*100,0)</f>
        <v>-11.505633763496956</v>
      </c>
      <c r="AA47" s="29">
        <f>SUM(AA34:AA46)</f>
        <v>110803614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25712201</v>
      </c>
      <c r="D48" s="39">
        <f t="shared" si="2"/>
        <v>0</v>
      </c>
      <c r="E48" s="40">
        <f t="shared" si="2"/>
        <v>14004637</v>
      </c>
      <c r="F48" s="41">
        <f t="shared" si="2"/>
        <v>18678652</v>
      </c>
      <c r="G48" s="41">
        <f t="shared" si="2"/>
        <v>4418491</v>
      </c>
      <c r="H48" s="41">
        <f t="shared" si="2"/>
        <v>3381911</v>
      </c>
      <c r="I48" s="41">
        <f t="shared" si="2"/>
        <v>3033520</v>
      </c>
      <c r="J48" s="41">
        <f t="shared" si="2"/>
        <v>10833922</v>
      </c>
      <c r="K48" s="41">
        <f t="shared" si="2"/>
        <v>3256840</v>
      </c>
      <c r="L48" s="41">
        <f t="shared" si="2"/>
        <v>2815164</v>
      </c>
      <c r="M48" s="41">
        <f t="shared" si="2"/>
        <v>-10361342</v>
      </c>
      <c r="N48" s="41">
        <f t="shared" si="2"/>
        <v>-4289338</v>
      </c>
      <c r="O48" s="41">
        <f t="shared" si="2"/>
        <v>419144</v>
      </c>
      <c r="P48" s="41">
        <f t="shared" si="2"/>
        <v>596678</v>
      </c>
      <c r="Q48" s="41">
        <f t="shared" si="2"/>
        <v>773455</v>
      </c>
      <c r="R48" s="41">
        <f t="shared" si="2"/>
        <v>1789277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8333861</v>
      </c>
      <c r="X48" s="41">
        <f t="shared" si="2"/>
        <v>14225185</v>
      </c>
      <c r="Y48" s="41">
        <f t="shared" si="2"/>
        <v>-5891324</v>
      </c>
      <c r="Z48" s="42">
        <f>+IF(X48&lt;&gt;0,+(Y48/X48)*100,0)</f>
        <v>-41.414744342516457</v>
      </c>
      <c r="AA48" s="39">
        <f>+AA32-AA47</f>
        <v>18678652</v>
      </c>
    </row>
    <row r="49" spans="1:27" x14ac:dyDescent="0.25">
      <c r="A49" s="43" t="s">
        <v>74</v>
      </c>
      <c r="B49" s="15" t="s">
        <v>32</v>
      </c>
      <c r="C49" s="20">
        <v>8820807</v>
      </c>
      <c r="D49" s="20"/>
      <c r="E49" s="21">
        <v>28098000</v>
      </c>
      <c r="F49" s="22">
        <v>26219000</v>
      </c>
      <c r="G49" s="22">
        <v>413187</v>
      </c>
      <c r="H49" s="22">
        <v>4526059</v>
      </c>
      <c r="I49" s="22">
        <v>3386367</v>
      </c>
      <c r="J49" s="22">
        <v>8325613</v>
      </c>
      <c r="K49" s="22">
        <v>2154458</v>
      </c>
      <c r="L49" s="22">
        <v>4921919</v>
      </c>
      <c r="M49" s="22">
        <v>3815024</v>
      </c>
      <c r="N49" s="22">
        <v>10891401</v>
      </c>
      <c r="O49" s="22">
        <v>2633916</v>
      </c>
      <c r="P49" s="22">
        <v>2939163</v>
      </c>
      <c r="Q49" s="22">
        <v>833772</v>
      </c>
      <c r="R49" s="22">
        <v>6406851</v>
      </c>
      <c r="S49" s="22"/>
      <c r="T49" s="22"/>
      <c r="U49" s="22"/>
      <c r="V49" s="22"/>
      <c r="W49" s="22">
        <v>25623865</v>
      </c>
      <c r="X49" s="22">
        <v>18982631</v>
      </c>
      <c r="Y49" s="22">
        <v>6641234</v>
      </c>
      <c r="Z49" s="23">
        <v>34.985845744986563</v>
      </c>
      <c r="AA49" s="20">
        <v>26219000</v>
      </c>
    </row>
    <row r="50" spans="1:27" x14ac:dyDescent="0.25">
      <c r="A50" s="43" t="s">
        <v>75</v>
      </c>
      <c r="B50" s="15" t="s">
        <v>32</v>
      </c>
      <c r="C50" s="44">
        <v>91240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34624248</v>
      </c>
      <c r="D51" s="48">
        <f t="shared" si="3"/>
        <v>0</v>
      </c>
      <c r="E51" s="49">
        <f t="shared" si="3"/>
        <v>42102637</v>
      </c>
      <c r="F51" s="50">
        <f t="shared" si="3"/>
        <v>44897652</v>
      </c>
      <c r="G51" s="50">
        <f t="shared" si="3"/>
        <v>4831678</v>
      </c>
      <c r="H51" s="50">
        <f t="shared" si="3"/>
        <v>7907970</v>
      </c>
      <c r="I51" s="50">
        <f t="shared" si="3"/>
        <v>6419887</v>
      </c>
      <c r="J51" s="50">
        <f t="shared" si="3"/>
        <v>19159535</v>
      </c>
      <c r="K51" s="50">
        <f t="shared" si="3"/>
        <v>5411298</v>
      </c>
      <c r="L51" s="50">
        <f t="shared" si="3"/>
        <v>7737083</v>
      </c>
      <c r="M51" s="50">
        <f t="shared" si="3"/>
        <v>-6546318</v>
      </c>
      <c r="N51" s="50">
        <f t="shared" si="3"/>
        <v>6602063</v>
      </c>
      <c r="O51" s="50">
        <f t="shared" si="3"/>
        <v>3053060</v>
      </c>
      <c r="P51" s="50">
        <f t="shared" si="3"/>
        <v>3535841</v>
      </c>
      <c r="Q51" s="50">
        <f t="shared" si="3"/>
        <v>1607227</v>
      </c>
      <c r="R51" s="50">
        <f t="shared" si="3"/>
        <v>8196128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33957726</v>
      </c>
      <c r="X51" s="50">
        <f t="shared" si="3"/>
        <v>33207816</v>
      </c>
      <c r="Y51" s="50">
        <f t="shared" si="3"/>
        <v>749910</v>
      </c>
      <c r="Z51" s="51">
        <f>+IF(X51&lt;&gt;0,+(Y51/X51)*100,0)</f>
        <v>2.2582334231194245</v>
      </c>
      <c r="AA51" s="48">
        <f>SUM(AA48:AA50)</f>
        <v>44897652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34624248</v>
      </c>
      <c r="D53" s="54">
        <f>+D51-D52</f>
        <v>0</v>
      </c>
      <c r="E53" s="55">
        <f t="shared" si="4"/>
        <v>42102637</v>
      </c>
      <c r="F53" s="56">
        <f t="shared" si="4"/>
        <v>44897652</v>
      </c>
      <c r="G53" s="56">
        <f t="shared" si="4"/>
        <v>4831678</v>
      </c>
      <c r="H53" s="56">
        <f t="shared" si="4"/>
        <v>7907970</v>
      </c>
      <c r="I53" s="56">
        <f t="shared" si="4"/>
        <v>6419887</v>
      </c>
      <c r="J53" s="56">
        <f t="shared" si="4"/>
        <v>19159535</v>
      </c>
      <c r="K53" s="56">
        <f t="shared" si="4"/>
        <v>5411298</v>
      </c>
      <c r="L53" s="56">
        <f t="shared" si="4"/>
        <v>7737083</v>
      </c>
      <c r="M53" s="56">
        <f t="shared" si="4"/>
        <v>-6546318</v>
      </c>
      <c r="N53" s="56">
        <f t="shared" si="4"/>
        <v>6602063</v>
      </c>
      <c r="O53" s="56">
        <f t="shared" si="4"/>
        <v>3053060</v>
      </c>
      <c r="P53" s="56">
        <f t="shared" si="4"/>
        <v>3535841</v>
      </c>
      <c r="Q53" s="56">
        <f t="shared" si="4"/>
        <v>1607227</v>
      </c>
      <c r="R53" s="56">
        <f t="shared" si="4"/>
        <v>8196128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33957726</v>
      </c>
      <c r="X53" s="56">
        <f t="shared" si="4"/>
        <v>33207816</v>
      </c>
      <c r="Y53" s="56">
        <f t="shared" si="4"/>
        <v>749910</v>
      </c>
      <c r="Z53" s="57">
        <f>+IF(X53&lt;&gt;0,+(Y53/X53)*100,0)</f>
        <v>2.2582334231194245</v>
      </c>
      <c r="AA53" s="54">
        <f>+AA51-AA52</f>
        <v>44897652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34624248</v>
      </c>
      <c r="D56" s="48">
        <f>SUM(D53:D55)</f>
        <v>0</v>
      </c>
      <c r="E56" s="49">
        <f t="shared" si="5"/>
        <v>42102637</v>
      </c>
      <c r="F56" s="50">
        <f t="shared" si="5"/>
        <v>44897652</v>
      </c>
      <c r="G56" s="50">
        <f t="shared" si="5"/>
        <v>4831678</v>
      </c>
      <c r="H56" s="50">
        <f t="shared" si="5"/>
        <v>7907970</v>
      </c>
      <c r="I56" s="50">
        <f t="shared" si="5"/>
        <v>6419887</v>
      </c>
      <c r="J56" s="50">
        <f t="shared" si="5"/>
        <v>19159535</v>
      </c>
      <c r="K56" s="50">
        <f t="shared" si="5"/>
        <v>5411298</v>
      </c>
      <c r="L56" s="50">
        <f t="shared" si="5"/>
        <v>7737083</v>
      </c>
      <c r="M56" s="50">
        <f t="shared" si="5"/>
        <v>-6546318</v>
      </c>
      <c r="N56" s="50">
        <f t="shared" si="5"/>
        <v>6602063</v>
      </c>
      <c r="O56" s="50">
        <f t="shared" si="5"/>
        <v>3053060</v>
      </c>
      <c r="P56" s="50">
        <f t="shared" si="5"/>
        <v>3535841</v>
      </c>
      <c r="Q56" s="50">
        <f t="shared" si="5"/>
        <v>1607227</v>
      </c>
      <c r="R56" s="50">
        <f t="shared" si="5"/>
        <v>8196128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33957726</v>
      </c>
      <c r="X56" s="50">
        <f t="shared" si="5"/>
        <v>33207816</v>
      </c>
      <c r="Y56" s="50">
        <f t="shared" si="5"/>
        <v>749910</v>
      </c>
      <c r="Z56" s="51">
        <f>+IF(X56&lt;&gt;0,+(Y56/X56)*100,0)</f>
        <v>2.2582334231194245</v>
      </c>
      <c r="AA56" s="48">
        <f>SUM(AA53:AA55)</f>
        <v>44897652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34624248</v>
      </c>
      <c r="D59" s="65">
        <f>SUM(D56:D58)</f>
        <v>0</v>
      </c>
      <c r="E59" s="66">
        <f t="shared" si="6"/>
        <v>42102637</v>
      </c>
      <c r="F59" s="67">
        <f t="shared" si="6"/>
        <v>44897652</v>
      </c>
      <c r="G59" s="67">
        <f t="shared" si="6"/>
        <v>4831678</v>
      </c>
      <c r="H59" s="67">
        <f t="shared" si="6"/>
        <v>7907970</v>
      </c>
      <c r="I59" s="67">
        <f t="shared" si="6"/>
        <v>6419887</v>
      </c>
      <c r="J59" s="67">
        <f t="shared" si="6"/>
        <v>19159535</v>
      </c>
      <c r="K59" s="67">
        <f t="shared" si="6"/>
        <v>5411298</v>
      </c>
      <c r="L59" s="67">
        <f t="shared" si="6"/>
        <v>7737083</v>
      </c>
      <c r="M59" s="67">
        <f t="shared" si="6"/>
        <v>-6546318</v>
      </c>
      <c r="N59" s="67">
        <f t="shared" si="6"/>
        <v>6602063</v>
      </c>
      <c r="O59" s="67">
        <f t="shared" si="6"/>
        <v>3053060</v>
      </c>
      <c r="P59" s="67">
        <f t="shared" si="6"/>
        <v>3535841</v>
      </c>
      <c r="Q59" s="67">
        <f t="shared" si="6"/>
        <v>1607227</v>
      </c>
      <c r="R59" s="67">
        <f t="shared" si="6"/>
        <v>8196128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33957726</v>
      </c>
      <c r="X59" s="67">
        <f t="shared" si="6"/>
        <v>33207816</v>
      </c>
      <c r="Y59" s="67">
        <f t="shared" si="6"/>
        <v>749910</v>
      </c>
      <c r="Z59" s="68">
        <f>+IF(X59&lt;&gt;0,+(Y59/X59)*100,0)</f>
        <v>2.2582334231194245</v>
      </c>
      <c r="AA59" s="65">
        <f>SUM(AA56:AA58)</f>
        <v>44897652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163193080</v>
      </c>
      <c r="F8" s="22">
        <v>161680000</v>
      </c>
      <c r="G8" s="22">
        <v>14235882</v>
      </c>
      <c r="H8" s="22">
        <v>12985830</v>
      </c>
      <c r="I8" s="22">
        <v>12746962</v>
      </c>
      <c r="J8" s="22">
        <v>39968674</v>
      </c>
      <c r="K8" s="22">
        <v>11348045</v>
      </c>
      <c r="L8" s="22">
        <v>12453089</v>
      </c>
      <c r="M8" s="22">
        <v>13544346</v>
      </c>
      <c r="N8" s="22">
        <v>37345480</v>
      </c>
      <c r="O8" s="22">
        <v>13552857</v>
      </c>
      <c r="P8" s="22">
        <v>13548276</v>
      </c>
      <c r="Q8" s="22">
        <v>13345196</v>
      </c>
      <c r="R8" s="22">
        <v>40446329</v>
      </c>
      <c r="S8" s="22"/>
      <c r="T8" s="22"/>
      <c r="U8" s="22"/>
      <c r="V8" s="22"/>
      <c r="W8" s="22">
        <v>117760483</v>
      </c>
      <c r="X8" s="22">
        <v>161680000</v>
      </c>
      <c r="Y8" s="22">
        <v>-43919517</v>
      </c>
      <c r="Z8" s="23">
        <v>-27.164471177634837</v>
      </c>
      <c r="AA8" s="20">
        <v>161680000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5640</v>
      </c>
      <c r="F10" s="22">
        <v>5640</v>
      </c>
      <c r="G10" s="22">
        <v>105</v>
      </c>
      <c r="H10" s="22">
        <v>105</v>
      </c>
      <c r="I10" s="22">
        <v>105</v>
      </c>
      <c r="J10" s="22">
        <v>315</v>
      </c>
      <c r="K10" s="22">
        <v>105</v>
      </c>
      <c r="L10" s="22">
        <v>105</v>
      </c>
      <c r="M10" s="22">
        <v>108</v>
      </c>
      <c r="N10" s="22">
        <v>318</v>
      </c>
      <c r="O10" s="22">
        <v>105</v>
      </c>
      <c r="P10" s="22">
        <v>105</v>
      </c>
      <c r="Q10" s="22">
        <v>105</v>
      </c>
      <c r="R10" s="22">
        <v>315</v>
      </c>
      <c r="S10" s="22"/>
      <c r="T10" s="22"/>
      <c r="U10" s="22"/>
      <c r="V10" s="22"/>
      <c r="W10" s="22">
        <v>948</v>
      </c>
      <c r="X10" s="22">
        <v>4500</v>
      </c>
      <c r="Y10" s="22">
        <v>-3552</v>
      </c>
      <c r="Z10" s="23">
        <v>-78.933333333333337</v>
      </c>
      <c r="AA10" s="20">
        <v>5640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2597340</v>
      </c>
      <c r="F13" s="22">
        <v>5052960</v>
      </c>
      <c r="G13" s="22">
        <v>423978</v>
      </c>
      <c r="H13" s="22">
        <v>432721</v>
      </c>
      <c r="I13" s="22">
        <v>419057</v>
      </c>
      <c r="J13" s="22">
        <v>1275756</v>
      </c>
      <c r="K13" s="22">
        <v>419167</v>
      </c>
      <c r="L13" s="22">
        <v>410148</v>
      </c>
      <c r="M13" s="22">
        <v>404417</v>
      </c>
      <c r="N13" s="22">
        <v>1233732</v>
      </c>
      <c r="O13" s="22">
        <v>438073</v>
      </c>
      <c r="P13" s="22">
        <v>443021</v>
      </c>
      <c r="Q13" s="22">
        <v>451385</v>
      </c>
      <c r="R13" s="22">
        <v>1332479</v>
      </c>
      <c r="S13" s="22"/>
      <c r="T13" s="22"/>
      <c r="U13" s="22"/>
      <c r="V13" s="22"/>
      <c r="W13" s="22">
        <v>3841967</v>
      </c>
      <c r="X13" s="22">
        <v>5052960</v>
      </c>
      <c r="Y13" s="22">
        <v>-1210993</v>
      </c>
      <c r="Z13" s="23">
        <v>-23.966012000886607</v>
      </c>
      <c r="AA13" s="20">
        <v>5052960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22260</v>
      </c>
      <c r="F17" s="22">
        <v>22260</v>
      </c>
      <c r="G17" s="22">
        <v>1202</v>
      </c>
      <c r="H17" s="22">
        <v>424</v>
      </c>
      <c r="I17" s="22">
        <v>1025</v>
      </c>
      <c r="J17" s="22">
        <v>2651</v>
      </c>
      <c r="K17" s="22">
        <v>601</v>
      </c>
      <c r="L17" s="22">
        <v>1803</v>
      </c>
      <c r="M17" s="22">
        <v>601</v>
      </c>
      <c r="N17" s="22">
        <v>3005</v>
      </c>
      <c r="O17" s="22">
        <v>1202</v>
      </c>
      <c r="P17" s="22">
        <v>601</v>
      </c>
      <c r="Q17" s="22">
        <v>1803</v>
      </c>
      <c r="R17" s="22">
        <v>3606</v>
      </c>
      <c r="S17" s="22"/>
      <c r="T17" s="22"/>
      <c r="U17" s="22"/>
      <c r="V17" s="22"/>
      <c r="W17" s="22">
        <v>9262</v>
      </c>
      <c r="X17" s="22">
        <v>17100</v>
      </c>
      <c r="Y17" s="22">
        <v>-7838</v>
      </c>
      <c r="Z17" s="23">
        <v>-45.836257309941516</v>
      </c>
      <c r="AA17" s="20">
        <v>22260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11022455</v>
      </c>
      <c r="F19" s="22">
        <v>11022455</v>
      </c>
      <c r="G19" s="22">
        <v>3420722</v>
      </c>
      <c r="H19" s="22">
        <v>896399</v>
      </c>
      <c r="I19" s="22">
        <v>771995</v>
      </c>
      <c r="J19" s="22">
        <v>5089116</v>
      </c>
      <c r="K19" s="22">
        <v>728941</v>
      </c>
      <c r="L19" s="22">
        <v>778943</v>
      </c>
      <c r="M19" s="22">
        <v>160560</v>
      </c>
      <c r="N19" s="22">
        <v>1668444</v>
      </c>
      <c r="O19" s="22">
        <v>1198151</v>
      </c>
      <c r="P19" s="22">
        <v>898826</v>
      </c>
      <c r="Q19" s="22">
        <v>1329241</v>
      </c>
      <c r="R19" s="22">
        <v>3426218</v>
      </c>
      <c r="S19" s="22"/>
      <c r="T19" s="22"/>
      <c r="U19" s="22"/>
      <c r="V19" s="22"/>
      <c r="W19" s="22">
        <v>10183778</v>
      </c>
      <c r="X19" s="22">
        <v>8267094</v>
      </c>
      <c r="Y19" s="22">
        <v>1916684</v>
      </c>
      <c r="Z19" s="23">
        <v>23.184495059569905</v>
      </c>
      <c r="AA19" s="20">
        <v>11022455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58544710</v>
      </c>
      <c r="F25" s="22">
        <v>58544710</v>
      </c>
      <c r="G25" s="22"/>
      <c r="H25" s="22">
        <v>26463163</v>
      </c>
      <c r="I25" s="22"/>
      <c r="J25" s="22">
        <v>26463163</v>
      </c>
      <c r="K25" s="22"/>
      <c r="L25" s="22"/>
      <c r="M25" s="22"/>
      <c r="N25" s="22"/>
      <c r="O25" s="22">
        <v>20690404</v>
      </c>
      <c r="P25" s="22"/>
      <c r="Q25" s="22"/>
      <c r="R25" s="22">
        <v>20690404</v>
      </c>
      <c r="S25" s="22"/>
      <c r="T25" s="22"/>
      <c r="U25" s="22"/>
      <c r="V25" s="22"/>
      <c r="W25" s="22">
        <v>47153567</v>
      </c>
      <c r="X25" s="22">
        <v>43908300</v>
      </c>
      <c r="Y25" s="22">
        <v>3245267</v>
      </c>
      <c r="Z25" s="23">
        <v>7.3910103556730737</v>
      </c>
      <c r="AA25" s="20">
        <v>58544710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2500000</v>
      </c>
      <c r="F28" s="22">
        <v>5317000</v>
      </c>
      <c r="G28" s="22">
        <v>446751</v>
      </c>
      <c r="H28" s="22">
        <v>461354</v>
      </c>
      <c r="I28" s="22">
        <v>448260</v>
      </c>
      <c r="J28" s="22">
        <v>1356365</v>
      </c>
      <c r="K28" s="22">
        <v>459238</v>
      </c>
      <c r="L28" s="22">
        <v>441069</v>
      </c>
      <c r="M28" s="22">
        <v>435673</v>
      </c>
      <c r="N28" s="22">
        <v>1335980</v>
      </c>
      <c r="O28" s="22">
        <v>437439</v>
      </c>
      <c r="P28" s="22">
        <v>437194</v>
      </c>
      <c r="Q28" s="22">
        <v>443269</v>
      </c>
      <c r="R28" s="22">
        <v>1317902</v>
      </c>
      <c r="S28" s="22"/>
      <c r="T28" s="22"/>
      <c r="U28" s="22"/>
      <c r="V28" s="22"/>
      <c r="W28" s="22">
        <v>4010247</v>
      </c>
      <c r="X28" s="22">
        <v>5317000</v>
      </c>
      <c r="Y28" s="22">
        <v>-1306753</v>
      </c>
      <c r="Z28" s="23">
        <v>-24.57688546172654</v>
      </c>
      <c r="AA28" s="20">
        <v>5317000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237885485</v>
      </c>
      <c r="F32" s="31">
        <f t="shared" si="0"/>
        <v>241645025</v>
      </c>
      <c r="G32" s="31">
        <f t="shared" si="0"/>
        <v>18528640</v>
      </c>
      <c r="H32" s="31">
        <f t="shared" si="0"/>
        <v>41239996</v>
      </c>
      <c r="I32" s="31">
        <f t="shared" si="0"/>
        <v>14387404</v>
      </c>
      <c r="J32" s="31">
        <f t="shared" si="0"/>
        <v>74156040</v>
      </c>
      <c r="K32" s="31">
        <f t="shared" si="0"/>
        <v>12956097</v>
      </c>
      <c r="L32" s="31">
        <f t="shared" si="0"/>
        <v>14085157</v>
      </c>
      <c r="M32" s="31">
        <f t="shared" si="0"/>
        <v>14545705</v>
      </c>
      <c r="N32" s="31">
        <f t="shared" si="0"/>
        <v>41586959</v>
      </c>
      <c r="O32" s="31">
        <f t="shared" si="0"/>
        <v>36318231</v>
      </c>
      <c r="P32" s="31">
        <f t="shared" si="0"/>
        <v>15328023</v>
      </c>
      <c r="Q32" s="31">
        <f t="shared" si="0"/>
        <v>15570999</v>
      </c>
      <c r="R32" s="31">
        <f t="shared" si="0"/>
        <v>67217253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182960252</v>
      </c>
      <c r="X32" s="31">
        <f t="shared" si="0"/>
        <v>224246954</v>
      </c>
      <c r="Y32" s="31">
        <f t="shared" si="0"/>
        <v>-41286702</v>
      </c>
      <c r="Z32" s="32">
        <f>+IF(X32&lt;&gt;0,+(Y32/X32)*100,0)</f>
        <v>-18.41126546583995</v>
      </c>
      <c r="AA32" s="29">
        <f>SUM(AA6:AA31)</f>
        <v>241645025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79814740</v>
      </c>
      <c r="F34" s="22">
        <v>76338160</v>
      </c>
      <c r="G34" s="22">
        <v>4805140</v>
      </c>
      <c r="H34" s="22">
        <v>6431532</v>
      </c>
      <c r="I34" s="22">
        <v>5992247</v>
      </c>
      <c r="J34" s="22">
        <v>17228919</v>
      </c>
      <c r="K34" s="22">
        <v>6348140</v>
      </c>
      <c r="L34" s="22">
        <v>9669366</v>
      </c>
      <c r="M34" s="22">
        <v>6267321</v>
      </c>
      <c r="N34" s="22">
        <v>22284827</v>
      </c>
      <c r="O34" s="22">
        <v>6319857</v>
      </c>
      <c r="P34" s="22">
        <v>6092650</v>
      </c>
      <c r="Q34" s="22">
        <v>5817485</v>
      </c>
      <c r="R34" s="22">
        <v>18229992</v>
      </c>
      <c r="S34" s="22"/>
      <c r="T34" s="22"/>
      <c r="U34" s="22"/>
      <c r="V34" s="22"/>
      <c r="W34" s="22">
        <v>57743738</v>
      </c>
      <c r="X34" s="22">
        <v>72315993</v>
      </c>
      <c r="Y34" s="22">
        <v>-14572255</v>
      </c>
      <c r="Z34" s="23">
        <v>-20.150805368876011</v>
      </c>
      <c r="AA34" s="20">
        <v>76338160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29927505</v>
      </c>
      <c r="F37" s="22">
        <v>30085455</v>
      </c>
      <c r="G37" s="22">
        <v>721099</v>
      </c>
      <c r="H37" s="22">
        <v>1825468</v>
      </c>
      <c r="I37" s="22">
        <v>2659385</v>
      </c>
      <c r="J37" s="22">
        <v>5205952</v>
      </c>
      <c r="K37" s="22">
        <v>2563860</v>
      </c>
      <c r="L37" s="22">
        <v>3045630</v>
      </c>
      <c r="M37" s="22">
        <v>2300319</v>
      </c>
      <c r="N37" s="22">
        <v>7909809</v>
      </c>
      <c r="O37" s="22">
        <v>2433457</v>
      </c>
      <c r="P37" s="22">
        <v>1918973</v>
      </c>
      <c r="Q37" s="22">
        <v>1340413</v>
      </c>
      <c r="R37" s="22">
        <v>5692843</v>
      </c>
      <c r="S37" s="22"/>
      <c r="T37" s="22"/>
      <c r="U37" s="22"/>
      <c r="V37" s="22"/>
      <c r="W37" s="22">
        <v>18808604</v>
      </c>
      <c r="X37" s="22">
        <v>22575339</v>
      </c>
      <c r="Y37" s="22">
        <v>-3766735</v>
      </c>
      <c r="Z37" s="23">
        <v>-16.685175801789732</v>
      </c>
      <c r="AA37" s="20">
        <v>30085455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4627450</v>
      </c>
      <c r="F38" s="22">
        <v>4627450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3470580</v>
      </c>
      <c r="Y38" s="22">
        <v>-3470580</v>
      </c>
      <c r="Z38" s="23">
        <v>-100</v>
      </c>
      <c r="AA38" s="20">
        <v>4627450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57697230</v>
      </c>
      <c r="F39" s="22">
        <v>57697230</v>
      </c>
      <c r="G39" s="22">
        <v>4808106</v>
      </c>
      <c r="H39" s="22">
        <v>4808106</v>
      </c>
      <c r="I39" s="22">
        <v>4808106</v>
      </c>
      <c r="J39" s="22">
        <v>14424318</v>
      </c>
      <c r="K39" s="22">
        <v>4808106</v>
      </c>
      <c r="L39" s="22">
        <v>4808106</v>
      </c>
      <c r="M39" s="22">
        <v>4808106</v>
      </c>
      <c r="N39" s="22">
        <v>14424318</v>
      </c>
      <c r="O39" s="22">
        <v>4808106</v>
      </c>
      <c r="P39" s="22">
        <v>4808106</v>
      </c>
      <c r="Q39" s="22">
        <v>4808106</v>
      </c>
      <c r="R39" s="22">
        <v>14424318</v>
      </c>
      <c r="S39" s="22"/>
      <c r="T39" s="22"/>
      <c r="U39" s="22"/>
      <c r="V39" s="22"/>
      <c r="W39" s="22">
        <v>43272954</v>
      </c>
      <c r="X39" s="22">
        <v>43273800</v>
      </c>
      <c r="Y39" s="22">
        <v>-846</v>
      </c>
      <c r="Z39" s="23"/>
      <c r="AA39" s="20">
        <v>57697230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15295000</v>
      </c>
      <c r="F40" s="22">
        <v>15295000</v>
      </c>
      <c r="G40" s="22"/>
      <c r="H40" s="22"/>
      <c r="I40" s="22"/>
      <c r="J40" s="22"/>
      <c r="K40" s="22"/>
      <c r="L40" s="22"/>
      <c r="M40" s="22">
        <v>8363147</v>
      </c>
      <c r="N40" s="22">
        <v>8363147</v>
      </c>
      <c r="O40" s="22"/>
      <c r="P40" s="22"/>
      <c r="Q40" s="22"/>
      <c r="R40" s="22"/>
      <c r="S40" s="22"/>
      <c r="T40" s="22"/>
      <c r="U40" s="22"/>
      <c r="V40" s="22"/>
      <c r="W40" s="22">
        <v>8363147</v>
      </c>
      <c r="X40" s="22">
        <v>11471400</v>
      </c>
      <c r="Y40" s="22">
        <v>-3108253</v>
      </c>
      <c r="Z40" s="23">
        <v>-27.095672716494935</v>
      </c>
      <c r="AA40" s="20">
        <v>15295000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63484885</v>
      </c>
      <c r="F41" s="22">
        <v>73365273</v>
      </c>
      <c r="G41" s="22">
        <v>827944</v>
      </c>
      <c r="H41" s="22">
        <v>2468993</v>
      </c>
      <c r="I41" s="22">
        <v>5711378</v>
      </c>
      <c r="J41" s="22">
        <v>9008315</v>
      </c>
      <c r="K41" s="22">
        <v>6506002</v>
      </c>
      <c r="L41" s="22">
        <v>9987108</v>
      </c>
      <c r="M41" s="22">
        <v>9158348</v>
      </c>
      <c r="N41" s="22">
        <v>25651458</v>
      </c>
      <c r="O41" s="22">
        <v>5507843</v>
      </c>
      <c r="P41" s="22">
        <v>5559134</v>
      </c>
      <c r="Q41" s="22">
        <v>3722515</v>
      </c>
      <c r="R41" s="22">
        <v>14789492</v>
      </c>
      <c r="S41" s="22"/>
      <c r="T41" s="22"/>
      <c r="U41" s="22"/>
      <c r="V41" s="22"/>
      <c r="W41" s="22">
        <v>49449265</v>
      </c>
      <c r="X41" s="22">
        <v>59870397</v>
      </c>
      <c r="Y41" s="22">
        <v>-10421132</v>
      </c>
      <c r="Z41" s="23">
        <v>-17.40615149086117</v>
      </c>
      <c r="AA41" s="20">
        <v>73365273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168532</v>
      </c>
      <c r="G42" s="22"/>
      <c r="H42" s="22"/>
      <c r="I42" s="22"/>
      <c r="J42" s="22"/>
      <c r="K42" s="22"/>
      <c r="L42" s="22">
        <v>168532</v>
      </c>
      <c r="M42" s="22"/>
      <c r="N42" s="22">
        <v>168532</v>
      </c>
      <c r="O42" s="22"/>
      <c r="P42" s="22"/>
      <c r="Q42" s="22"/>
      <c r="R42" s="22"/>
      <c r="S42" s="22"/>
      <c r="T42" s="22"/>
      <c r="U42" s="22"/>
      <c r="V42" s="22"/>
      <c r="W42" s="22">
        <v>168532</v>
      </c>
      <c r="X42" s="22"/>
      <c r="Y42" s="22">
        <v>168532</v>
      </c>
      <c r="Z42" s="23"/>
      <c r="AA42" s="20">
        <v>168532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426628</v>
      </c>
      <c r="F43" s="22">
        <v>426628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319968</v>
      </c>
      <c r="Y43" s="22">
        <v>-319968</v>
      </c>
      <c r="Z43" s="23">
        <v>-100</v>
      </c>
      <c r="AA43" s="20">
        <v>426628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6430050</v>
      </c>
      <c r="F44" s="22">
        <v>9992320</v>
      </c>
      <c r="G44" s="22">
        <v>70083</v>
      </c>
      <c r="H44" s="22">
        <v>268236</v>
      </c>
      <c r="I44" s="22">
        <v>850406</v>
      </c>
      <c r="J44" s="22">
        <v>1188725</v>
      </c>
      <c r="K44" s="22">
        <v>1419940</v>
      </c>
      <c r="L44" s="22">
        <v>296762</v>
      </c>
      <c r="M44" s="22">
        <v>653581</v>
      </c>
      <c r="N44" s="22">
        <v>2370283</v>
      </c>
      <c r="O44" s="22">
        <v>392486</v>
      </c>
      <c r="P44" s="22">
        <v>1084932</v>
      </c>
      <c r="Q44" s="22">
        <v>532471</v>
      </c>
      <c r="R44" s="22">
        <v>2009889</v>
      </c>
      <c r="S44" s="22"/>
      <c r="T44" s="22"/>
      <c r="U44" s="22"/>
      <c r="V44" s="22"/>
      <c r="W44" s="22">
        <v>5568897</v>
      </c>
      <c r="X44" s="22">
        <v>7497913</v>
      </c>
      <c r="Y44" s="22">
        <v>-1929016</v>
      </c>
      <c r="Z44" s="23">
        <v>-25.727372403494147</v>
      </c>
      <c r="AA44" s="20">
        <v>9992320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257703488</v>
      </c>
      <c r="F47" s="31">
        <f t="shared" si="1"/>
        <v>267996048</v>
      </c>
      <c r="G47" s="31">
        <f t="shared" si="1"/>
        <v>11232372</v>
      </c>
      <c r="H47" s="31">
        <f t="shared" si="1"/>
        <v>15802335</v>
      </c>
      <c r="I47" s="31">
        <f t="shared" si="1"/>
        <v>20021522</v>
      </c>
      <c r="J47" s="31">
        <f t="shared" si="1"/>
        <v>47056229</v>
      </c>
      <c r="K47" s="31">
        <f t="shared" si="1"/>
        <v>21646048</v>
      </c>
      <c r="L47" s="31">
        <f t="shared" si="1"/>
        <v>27975504</v>
      </c>
      <c r="M47" s="31">
        <f t="shared" si="1"/>
        <v>31550822</v>
      </c>
      <c r="N47" s="31">
        <f t="shared" si="1"/>
        <v>81172374</v>
      </c>
      <c r="O47" s="31">
        <f t="shared" si="1"/>
        <v>19461749</v>
      </c>
      <c r="P47" s="31">
        <f t="shared" si="1"/>
        <v>19463795</v>
      </c>
      <c r="Q47" s="31">
        <f t="shared" si="1"/>
        <v>16220990</v>
      </c>
      <c r="R47" s="31">
        <f t="shared" si="1"/>
        <v>55146534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183375137</v>
      </c>
      <c r="X47" s="31">
        <f t="shared" si="1"/>
        <v>220795390</v>
      </c>
      <c r="Y47" s="31">
        <f t="shared" si="1"/>
        <v>-37420253</v>
      </c>
      <c r="Z47" s="32">
        <f>+IF(X47&lt;&gt;0,+(Y47/X47)*100,0)</f>
        <v>-16.947932200939523</v>
      </c>
      <c r="AA47" s="29">
        <f>SUM(AA34:AA46)</f>
        <v>267996048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-19818003</v>
      </c>
      <c r="F48" s="41">
        <f t="shared" si="2"/>
        <v>-26351023</v>
      </c>
      <c r="G48" s="41">
        <f t="shared" si="2"/>
        <v>7296268</v>
      </c>
      <c r="H48" s="41">
        <f t="shared" si="2"/>
        <v>25437661</v>
      </c>
      <c r="I48" s="41">
        <f t="shared" si="2"/>
        <v>-5634118</v>
      </c>
      <c r="J48" s="41">
        <f t="shared" si="2"/>
        <v>27099811</v>
      </c>
      <c r="K48" s="41">
        <f t="shared" si="2"/>
        <v>-8689951</v>
      </c>
      <c r="L48" s="41">
        <f t="shared" si="2"/>
        <v>-13890347</v>
      </c>
      <c r="M48" s="41">
        <f t="shared" si="2"/>
        <v>-17005117</v>
      </c>
      <c r="N48" s="41">
        <f t="shared" si="2"/>
        <v>-39585415</v>
      </c>
      <c r="O48" s="41">
        <f t="shared" si="2"/>
        <v>16856482</v>
      </c>
      <c r="P48" s="41">
        <f t="shared" si="2"/>
        <v>-4135772</v>
      </c>
      <c r="Q48" s="41">
        <f t="shared" si="2"/>
        <v>-649991</v>
      </c>
      <c r="R48" s="41">
        <f t="shared" si="2"/>
        <v>12070719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-414885</v>
      </c>
      <c r="X48" s="41">
        <f t="shared" si="2"/>
        <v>3451564</v>
      </c>
      <c r="Y48" s="41">
        <f t="shared" si="2"/>
        <v>-3866449</v>
      </c>
      <c r="Z48" s="42">
        <f>+IF(X48&lt;&gt;0,+(Y48/X48)*100,0)</f>
        <v>-112.0202030152128</v>
      </c>
      <c r="AA48" s="39">
        <f>+AA32-AA47</f>
        <v>-26351023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65188700</v>
      </c>
      <c r="F49" s="22">
        <v>298666500</v>
      </c>
      <c r="G49" s="22">
        <v>1123621</v>
      </c>
      <c r="H49" s="22">
        <v>1230998</v>
      </c>
      <c r="I49" s="22">
        <v>2210373</v>
      </c>
      <c r="J49" s="22">
        <v>4564992</v>
      </c>
      <c r="K49" s="22">
        <v>3155393</v>
      </c>
      <c r="L49" s="22">
        <v>2184569</v>
      </c>
      <c r="M49" s="22">
        <v>2314176</v>
      </c>
      <c r="N49" s="22">
        <v>7654138</v>
      </c>
      <c r="O49" s="22">
        <v>23501570</v>
      </c>
      <c r="P49" s="22">
        <v>5962568</v>
      </c>
      <c r="Q49" s="22">
        <v>17252266</v>
      </c>
      <c r="R49" s="22">
        <v>46716404</v>
      </c>
      <c r="S49" s="22"/>
      <c r="T49" s="22"/>
      <c r="U49" s="22"/>
      <c r="V49" s="22"/>
      <c r="W49" s="22">
        <v>58935534</v>
      </c>
      <c r="X49" s="22">
        <v>226789413</v>
      </c>
      <c r="Y49" s="22">
        <v>-167853879</v>
      </c>
      <c r="Z49" s="23">
        <v>-74.013101749154401</v>
      </c>
      <c r="AA49" s="20">
        <v>298666500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45370697</v>
      </c>
      <c r="F51" s="50">
        <f t="shared" si="3"/>
        <v>272315477</v>
      </c>
      <c r="G51" s="50">
        <f t="shared" si="3"/>
        <v>8419889</v>
      </c>
      <c r="H51" s="50">
        <f t="shared" si="3"/>
        <v>26668659</v>
      </c>
      <c r="I51" s="50">
        <f t="shared" si="3"/>
        <v>-3423745</v>
      </c>
      <c r="J51" s="50">
        <f t="shared" si="3"/>
        <v>31664803</v>
      </c>
      <c r="K51" s="50">
        <f t="shared" si="3"/>
        <v>-5534558</v>
      </c>
      <c r="L51" s="50">
        <f t="shared" si="3"/>
        <v>-11705778</v>
      </c>
      <c r="M51" s="50">
        <f t="shared" si="3"/>
        <v>-14690941</v>
      </c>
      <c r="N51" s="50">
        <f t="shared" si="3"/>
        <v>-31931277</v>
      </c>
      <c r="O51" s="50">
        <f t="shared" si="3"/>
        <v>40358052</v>
      </c>
      <c r="P51" s="50">
        <f t="shared" si="3"/>
        <v>1826796</v>
      </c>
      <c r="Q51" s="50">
        <f t="shared" si="3"/>
        <v>16602275</v>
      </c>
      <c r="R51" s="50">
        <f t="shared" si="3"/>
        <v>58787123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58520649</v>
      </c>
      <c r="X51" s="50">
        <f t="shared" si="3"/>
        <v>230240977</v>
      </c>
      <c r="Y51" s="50">
        <f t="shared" si="3"/>
        <v>-171720328</v>
      </c>
      <c r="Z51" s="51">
        <f>+IF(X51&lt;&gt;0,+(Y51/X51)*100,0)</f>
        <v>-74.582869755629986</v>
      </c>
      <c r="AA51" s="48">
        <f>SUM(AA48:AA50)</f>
        <v>272315477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45370697</v>
      </c>
      <c r="F53" s="56">
        <f t="shared" si="4"/>
        <v>272315477</v>
      </c>
      <c r="G53" s="56">
        <f t="shared" si="4"/>
        <v>8419889</v>
      </c>
      <c r="H53" s="56">
        <f t="shared" si="4"/>
        <v>26668659</v>
      </c>
      <c r="I53" s="56">
        <f t="shared" si="4"/>
        <v>-3423745</v>
      </c>
      <c r="J53" s="56">
        <f t="shared" si="4"/>
        <v>31664803</v>
      </c>
      <c r="K53" s="56">
        <f t="shared" si="4"/>
        <v>-5534558</v>
      </c>
      <c r="L53" s="56">
        <f t="shared" si="4"/>
        <v>-11705778</v>
      </c>
      <c r="M53" s="56">
        <f t="shared" si="4"/>
        <v>-14690941</v>
      </c>
      <c r="N53" s="56">
        <f t="shared" si="4"/>
        <v>-31931277</v>
      </c>
      <c r="O53" s="56">
        <f t="shared" si="4"/>
        <v>40358052</v>
      </c>
      <c r="P53" s="56">
        <f t="shared" si="4"/>
        <v>1826796</v>
      </c>
      <c r="Q53" s="56">
        <f t="shared" si="4"/>
        <v>16602275</v>
      </c>
      <c r="R53" s="56">
        <f t="shared" si="4"/>
        <v>58787123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58520649</v>
      </c>
      <c r="X53" s="56">
        <f t="shared" si="4"/>
        <v>230240977</v>
      </c>
      <c r="Y53" s="56">
        <f t="shared" si="4"/>
        <v>-171720328</v>
      </c>
      <c r="Z53" s="57">
        <f>+IF(X53&lt;&gt;0,+(Y53/X53)*100,0)</f>
        <v>-74.582869755629986</v>
      </c>
      <c r="AA53" s="54">
        <f>+AA51-AA52</f>
        <v>272315477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45370697</v>
      </c>
      <c r="F56" s="50">
        <f t="shared" si="5"/>
        <v>272315477</v>
      </c>
      <c r="G56" s="50">
        <f t="shared" si="5"/>
        <v>8419889</v>
      </c>
      <c r="H56" s="50">
        <f t="shared" si="5"/>
        <v>26668659</v>
      </c>
      <c r="I56" s="50">
        <f t="shared" si="5"/>
        <v>-3423745</v>
      </c>
      <c r="J56" s="50">
        <f t="shared" si="5"/>
        <v>31664803</v>
      </c>
      <c r="K56" s="50">
        <f t="shared" si="5"/>
        <v>-5534558</v>
      </c>
      <c r="L56" s="50">
        <f t="shared" si="5"/>
        <v>-11705778</v>
      </c>
      <c r="M56" s="50">
        <f t="shared" si="5"/>
        <v>-14690941</v>
      </c>
      <c r="N56" s="50">
        <f t="shared" si="5"/>
        <v>-31931277</v>
      </c>
      <c r="O56" s="50">
        <f t="shared" si="5"/>
        <v>40358052</v>
      </c>
      <c r="P56" s="50">
        <f t="shared" si="5"/>
        <v>1826796</v>
      </c>
      <c r="Q56" s="50">
        <f t="shared" si="5"/>
        <v>16602275</v>
      </c>
      <c r="R56" s="50">
        <f t="shared" si="5"/>
        <v>58787123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58520649</v>
      </c>
      <c r="X56" s="50">
        <f t="shared" si="5"/>
        <v>230240977</v>
      </c>
      <c r="Y56" s="50">
        <f t="shared" si="5"/>
        <v>-171720328</v>
      </c>
      <c r="Z56" s="51">
        <f>+IF(X56&lt;&gt;0,+(Y56/X56)*100,0)</f>
        <v>-74.582869755629986</v>
      </c>
      <c r="AA56" s="48">
        <f>SUM(AA53:AA55)</f>
        <v>272315477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45370697</v>
      </c>
      <c r="F59" s="67">
        <f t="shared" si="6"/>
        <v>272315477</v>
      </c>
      <c r="G59" s="67">
        <f t="shared" si="6"/>
        <v>8419889</v>
      </c>
      <c r="H59" s="67">
        <f t="shared" si="6"/>
        <v>26668659</v>
      </c>
      <c r="I59" s="67">
        <f t="shared" si="6"/>
        <v>-3423745</v>
      </c>
      <c r="J59" s="67">
        <f t="shared" si="6"/>
        <v>31664803</v>
      </c>
      <c r="K59" s="67">
        <f t="shared" si="6"/>
        <v>-5534558</v>
      </c>
      <c r="L59" s="67">
        <f t="shared" si="6"/>
        <v>-11705778</v>
      </c>
      <c r="M59" s="67">
        <f t="shared" si="6"/>
        <v>-14690941</v>
      </c>
      <c r="N59" s="67">
        <f t="shared" si="6"/>
        <v>-31931277</v>
      </c>
      <c r="O59" s="67">
        <f t="shared" si="6"/>
        <v>40358052</v>
      </c>
      <c r="P59" s="67">
        <f t="shared" si="6"/>
        <v>1826796</v>
      </c>
      <c r="Q59" s="67">
        <f t="shared" si="6"/>
        <v>16602275</v>
      </c>
      <c r="R59" s="67">
        <f t="shared" si="6"/>
        <v>58787123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58520649</v>
      </c>
      <c r="X59" s="67">
        <f t="shared" si="6"/>
        <v>230240977</v>
      </c>
      <c r="Y59" s="67">
        <f t="shared" si="6"/>
        <v>-171720328</v>
      </c>
      <c r="Z59" s="68">
        <f>+IF(X59&lt;&gt;0,+(Y59/X59)*100,0)</f>
        <v>-74.582869755629986</v>
      </c>
      <c r="AA59" s="65">
        <f>SUM(AA56:AA58)</f>
        <v>272315477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36574939</v>
      </c>
      <c r="D8" s="20"/>
      <c r="E8" s="21">
        <v>48856600</v>
      </c>
      <c r="F8" s="22">
        <v>48856600</v>
      </c>
      <c r="G8" s="22">
        <v>44657532</v>
      </c>
      <c r="H8" s="22">
        <v>-424282</v>
      </c>
      <c r="I8" s="22">
        <v>-346424</v>
      </c>
      <c r="J8" s="22">
        <v>43886826</v>
      </c>
      <c r="K8" s="22">
        <v>-8917</v>
      </c>
      <c r="L8" s="22">
        <v>467850</v>
      </c>
      <c r="M8" s="22">
        <v>68605</v>
      </c>
      <c r="N8" s="22">
        <v>527538</v>
      </c>
      <c r="O8" s="22">
        <v>20969</v>
      </c>
      <c r="P8" s="22">
        <v>7541</v>
      </c>
      <c r="Q8" s="22">
        <v>298767</v>
      </c>
      <c r="R8" s="22">
        <v>327277</v>
      </c>
      <c r="S8" s="22"/>
      <c r="T8" s="22"/>
      <c r="U8" s="22"/>
      <c r="V8" s="22"/>
      <c r="W8" s="22">
        <v>44741641</v>
      </c>
      <c r="X8" s="22">
        <v>46207000</v>
      </c>
      <c r="Y8" s="22">
        <v>-1465359</v>
      </c>
      <c r="Z8" s="23">
        <v>-3.171292228450235</v>
      </c>
      <c r="AA8" s="20">
        <v>48856600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847832</v>
      </c>
      <c r="D13" s="20"/>
      <c r="E13" s="21">
        <v>849800</v>
      </c>
      <c r="F13" s="22">
        <v>849800</v>
      </c>
      <c r="G13" s="22">
        <v>79301</v>
      </c>
      <c r="H13" s="22">
        <v>79762</v>
      </c>
      <c r="I13" s="22">
        <v>83740</v>
      </c>
      <c r="J13" s="22">
        <v>242803</v>
      </c>
      <c r="K13" s="22">
        <v>87352</v>
      </c>
      <c r="L13" s="22">
        <v>86965</v>
      </c>
      <c r="M13" s="22">
        <v>88613</v>
      </c>
      <c r="N13" s="22">
        <v>262930</v>
      </c>
      <c r="O13" s="22">
        <v>92496</v>
      </c>
      <c r="P13" s="22">
        <v>96057</v>
      </c>
      <c r="Q13" s="22">
        <v>96396</v>
      </c>
      <c r="R13" s="22">
        <v>284949</v>
      </c>
      <c r="S13" s="22"/>
      <c r="T13" s="22"/>
      <c r="U13" s="22"/>
      <c r="V13" s="22"/>
      <c r="W13" s="22">
        <v>790682</v>
      </c>
      <c r="X13" s="22">
        <v>699100</v>
      </c>
      <c r="Y13" s="22">
        <v>91582</v>
      </c>
      <c r="Z13" s="23">
        <v>13.099985695894723</v>
      </c>
      <c r="AA13" s="20">
        <v>849800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8874300</v>
      </c>
      <c r="D25" s="20"/>
      <c r="E25" s="21">
        <v>9643400</v>
      </c>
      <c r="F25" s="22">
        <v>9643400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3857400</v>
      </c>
      <c r="Y25" s="22">
        <v>-3857400</v>
      </c>
      <c r="Z25" s="23">
        <v>-100</v>
      </c>
      <c r="AA25" s="20">
        <v>9643400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46297071</v>
      </c>
      <c r="D32" s="29">
        <f t="shared" ref="D32:Y32" si="0">SUM(D6:D31)</f>
        <v>0</v>
      </c>
      <c r="E32" s="30">
        <f t="shared" si="0"/>
        <v>59349800</v>
      </c>
      <c r="F32" s="31">
        <f t="shared" si="0"/>
        <v>59349800</v>
      </c>
      <c r="G32" s="31">
        <f t="shared" si="0"/>
        <v>44736833</v>
      </c>
      <c r="H32" s="31">
        <f t="shared" si="0"/>
        <v>-344520</v>
      </c>
      <c r="I32" s="31">
        <f t="shared" si="0"/>
        <v>-262684</v>
      </c>
      <c r="J32" s="31">
        <f t="shared" si="0"/>
        <v>44129629</v>
      </c>
      <c r="K32" s="31">
        <f t="shared" si="0"/>
        <v>78435</v>
      </c>
      <c r="L32" s="31">
        <f t="shared" si="0"/>
        <v>554815</v>
      </c>
      <c r="M32" s="31">
        <f t="shared" si="0"/>
        <v>157218</v>
      </c>
      <c r="N32" s="31">
        <f t="shared" si="0"/>
        <v>790468</v>
      </c>
      <c r="O32" s="31">
        <f t="shared" si="0"/>
        <v>113465</v>
      </c>
      <c r="P32" s="31">
        <f t="shared" si="0"/>
        <v>103598</v>
      </c>
      <c r="Q32" s="31">
        <f t="shared" si="0"/>
        <v>395163</v>
      </c>
      <c r="R32" s="31">
        <f t="shared" si="0"/>
        <v>612226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45532323</v>
      </c>
      <c r="X32" s="31">
        <f t="shared" si="0"/>
        <v>50763500</v>
      </c>
      <c r="Y32" s="31">
        <f t="shared" si="0"/>
        <v>-5231177</v>
      </c>
      <c r="Z32" s="32">
        <f>+IF(X32&lt;&gt;0,+(Y32/X32)*100,0)</f>
        <v>-10.30499670038512</v>
      </c>
      <c r="AA32" s="29">
        <f>SUM(AA6:AA31)</f>
        <v>59349800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17708418</v>
      </c>
      <c r="D34" s="20"/>
      <c r="E34" s="21">
        <v>19794100</v>
      </c>
      <c r="F34" s="22">
        <v>17644200</v>
      </c>
      <c r="G34" s="22">
        <v>951472</v>
      </c>
      <c r="H34" s="22">
        <v>1300725</v>
      </c>
      <c r="I34" s="22">
        <v>1300780</v>
      </c>
      <c r="J34" s="22">
        <v>3552977</v>
      </c>
      <c r="K34" s="22">
        <v>1355924</v>
      </c>
      <c r="L34" s="22">
        <v>2050140</v>
      </c>
      <c r="M34" s="22">
        <v>1240105</v>
      </c>
      <c r="N34" s="22">
        <v>4646169</v>
      </c>
      <c r="O34" s="22">
        <v>1453604</v>
      </c>
      <c r="P34" s="22">
        <v>1363852</v>
      </c>
      <c r="Q34" s="22">
        <v>1429227</v>
      </c>
      <c r="R34" s="22">
        <v>4246683</v>
      </c>
      <c r="S34" s="22"/>
      <c r="T34" s="22"/>
      <c r="U34" s="22"/>
      <c r="V34" s="22"/>
      <c r="W34" s="22">
        <v>12445829</v>
      </c>
      <c r="X34" s="22">
        <v>12849600</v>
      </c>
      <c r="Y34" s="22">
        <v>-403771</v>
      </c>
      <c r="Z34" s="23">
        <v>-3.142284584734155</v>
      </c>
      <c r="AA34" s="20">
        <v>17644200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2268448</v>
      </c>
      <c r="D37" s="20"/>
      <c r="E37" s="21">
        <v>2457300</v>
      </c>
      <c r="F37" s="22">
        <v>2457300</v>
      </c>
      <c r="G37" s="22">
        <v>75094</v>
      </c>
      <c r="H37" s="22">
        <v>82410</v>
      </c>
      <c r="I37" s="22">
        <v>396277</v>
      </c>
      <c r="J37" s="22">
        <v>553781</v>
      </c>
      <c r="K37" s="22">
        <v>392810</v>
      </c>
      <c r="L37" s="22">
        <v>221473</v>
      </c>
      <c r="M37" s="22">
        <v>142230</v>
      </c>
      <c r="N37" s="22">
        <v>756513</v>
      </c>
      <c r="O37" s="22">
        <v>288956</v>
      </c>
      <c r="P37" s="22">
        <v>106194</v>
      </c>
      <c r="Q37" s="22">
        <v>114598</v>
      </c>
      <c r="R37" s="22">
        <v>509748</v>
      </c>
      <c r="S37" s="22"/>
      <c r="T37" s="22"/>
      <c r="U37" s="22"/>
      <c r="V37" s="22"/>
      <c r="W37" s="22">
        <v>1820042</v>
      </c>
      <c r="X37" s="22">
        <v>2086400</v>
      </c>
      <c r="Y37" s="22">
        <v>-266358</v>
      </c>
      <c r="Z37" s="23">
        <v>-12.766391871165645</v>
      </c>
      <c r="AA37" s="20">
        <v>2457300</v>
      </c>
    </row>
    <row r="38" spans="1:27" x14ac:dyDescent="0.25">
      <c r="A38" s="19" t="s">
        <v>64</v>
      </c>
      <c r="B38" s="15" t="s">
        <v>32</v>
      </c>
      <c r="C38" s="20">
        <v>-575605</v>
      </c>
      <c r="D38" s="20"/>
      <c r="E38" s="21">
        <v>-588000</v>
      </c>
      <c r="F38" s="22">
        <v>566900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226800</v>
      </c>
      <c r="Y38" s="22">
        <v>-226800</v>
      </c>
      <c r="Z38" s="23">
        <v>-100</v>
      </c>
      <c r="AA38" s="20">
        <v>566900</v>
      </c>
    </row>
    <row r="39" spans="1:27" x14ac:dyDescent="0.25">
      <c r="A39" s="19" t="s">
        <v>65</v>
      </c>
      <c r="B39" s="15" t="s">
        <v>32</v>
      </c>
      <c r="C39" s="20">
        <v>3673018</v>
      </c>
      <c r="D39" s="20"/>
      <c r="E39" s="21">
        <v>4729300</v>
      </c>
      <c r="F39" s="22">
        <v>3688900</v>
      </c>
      <c r="G39" s="22"/>
      <c r="H39" s="22"/>
      <c r="I39" s="22">
        <v>1182325</v>
      </c>
      <c r="J39" s="22">
        <v>1182325</v>
      </c>
      <c r="K39" s="22">
        <v>394108</v>
      </c>
      <c r="L39" s="22">
        <v>394108</v>
      </c>
      <c r="M39" s="22">
        <v>394108</v>
      </c>
      <c r="N39" s="22">
        <v>1182324</v>
      </c>
      <c r="O39" s="22"/>
      <c r="P39" s="22"/>
      <c r="Q39" s="22">
        <v>662126</v>
      </c>
      <c r="R39" s="22">
        <v>662126</v>
      </c>
      <c r="S39" s="22"/>
      <c r="T39" s="22"/>
      <c r="U39" s="22"/>
      <c r="V39" s="22"/>
      <c r="W39" s="22">
        <v>3026775</v>
      </c>
      <c r="X39" s="22">
        <v>2894400</v>
      </c>
      <c r="Y39" s="22">
        <v>132375</v>
      </c>
      <c r="Z39" s="23">
        <v>4.5734867330016584</v>
      </c>
      <c r="AA39" s="20">
        <v>3688900</v>
      </c>
    </row>
    <row r="40" spans="1:27" x14ac:dyDescent="0.25">
      <c r="A40" s="19" t="s">
        <v>40</v>
      </c>
      <c r="B40" s="15" t="s">
        <v>32</v>
      </c>
      <c r="C40" s="20">
        <v>130267</v>
      </c>
      <c r="D40" s="20"/>
      <c r="E40" s="21">
        <v>90000</v>
      </c>
      <c r="F40" s="22">
        <v>45000</v>
      </c>
      <c r="G40" s="22">
        <v>61439</v>
      </c>
      <c r="H40" s="22"/>
      <c r="I40" s="22"/>
      <c r="J40" s="22">
        <v>61439</v>
      </c>
      <c r="K40" s="22">
        <v>23013</v>
      </c>
      <c r="L40" s="22"/>
      <c r="M40" s="22"/>
      <c r="N40" s="22">
        <v>23013</v>
      </c>
      <c r="O40" s="22">
        <v>296138</v>
      </c>
      <c r="P40" s="22">
        <v>62917</v>
      </c>
      <c r="Q40" s="22">
        <v>61465</v>
      </c>
      <c r="R40" s="22">
        <v>420520</v>
      </c>
      <c r="S40" s="22"/>
      <c r="T40" s="22"/>
      <c r="U40" s="22"/>
      <c r="V40" s="22"/>
      <c r="W40" s="22">
        <v>504972</v>
      </c>
      <c r="X40" s="22">
        <v>200500</v>
      </c>
      <c r="Y40" s="22">
        <v>304472</v>
      </c>
      <c r="Z40" s="23">
        <v>151.8563591022444</v>
      </c>
      <c r="AA40" s="20">
        <v>45000</v>
      </c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5925897</v>
      </c>
      <c r="D43" s="20"/>
      <c r="E43" s="21">
        <v>2200000</v>
      </c>
      <c r="F43" s="22">
        <v>2600000</v>
      </c>
      <c r="G43" s="22">
        <v>162316</v>
      </c>
      <c r="H43" s="22">
        <v>328421</v>
      </c>
      <c r="I43" s="22">
        <v>264703</v>
      </c>
      <c r="J43" s="22">
        <v>755440</v>
      </c>
      <c r="K43" s="22">
        <v>261349</v>
      </c>
      <c r="L43" s="22">
        <v>159658</v>
      </c>
      <c r="M43" s="22">
        <v>52293</v>
      </c>
      <c r="N43" s="22">
        <v>473300</v>
      </c>
      <c r="O43" s="22">
        <v>204946</v>
      </c>
      <c r="P43" s="22">
        <v>170690</v>
      </c>
      <c r="Q43" s="22">
        <v>253623</v>
      </c>
      <c r="R43" s="22">
        <v>629259</v>
      </c>
      <c r="S43" s="22"/>
      <c r="T43" s="22"/>
      <c r="U43" s="22"/>
      <c r="V43" s="22"/>
      <c r="W43" s="22">
        <v>1857999</v>
      </c>
      <c r="X43" s="22">
        <v>1876600</v>
      </c>
      <c r="Y43" s="22">
        <v>-18601</v>
      </c>
      <c r="Z43" s="23">
        <v>-0.99120750293083237</v>
      </c>
      <c r="AA43" s="20">
        <v>2600000</v>
      </c>
    </row>
    <row r="44" spans="1:27" x14ac:dyDescent="0.25">
      <c r="A44" s="19" t="s">
        <v>69</v>
      </c>
      <c r="B44" s="15" t="s">
        <v>32</v>
      </c>
      <c r="C44" s="20">
        <v>1887692</v>
      </c>
      <c r="D44" s="20"/>
      <c r="E44" s="21">
        <v>1450600</v>
      </c>
      <c r="F44" s="22">
        <v>1462600</v>
      </c>
      <c r="G44" s="22">
        <v>24569</v>
      </c>
      <c r="H44" s="22">
        <v>45805</v>
      </c>
      <c r="I44" s="22">
        <v>88664</v>
      </c>
      <c r="J44" s="22">
        <v>159038</v>
      </c>
      <c r="K44" s="22">
        <v>57337</v>
      </c>
      <c r="L44" s="22">
        <v>253765</v>
      </c>
      <c r="M44" s="22">
        <v>42215</v>
      </c>
      <c r="N44" s="22">
        <v>353317</v>
      </c>
      <c r="O44" s="22">
        <v>219336</v>
      </c>
      <c r="P44" s="22">
        <v>250923</v>
      </c>
      <c r="Q44" s="22">
        <v>115343</v>
      </c>
      <c r="R44" s="22">
        <v>585602</v>
      </c>
      <c r="S44" s="22"/>
      <c r="T44" s="22"/>
      <c r="U44" s="22"/>
      <c r="V44" s="22"/>
      <c r="W44" s="22">
        <v>1097957</v>
      </c>
      <c r="X44" s="22">
        <v>968900</v>
      </c>
      <c r="Y44" s="22">
        <v>129057</v>
      </c>
      <c r="Z44" s="23">
        <v>13.319950459283724</v>
      </c>
      <c r="AA44" s="20">
        <v>1462600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31018135</v>
      </c>
      <c r="D47" s="29">
        <f t="shared" ref="D47:Y47" si="1">SUM(D34:D46)</f>
        <v>0</v>
      </c>
      <c r="E47" s="30">
        <f t="shared" si="1"/>
        <v>30133300</v>
      </c>
      <c r="F47" s="31">
        <f t="shared" si="1"/>
        <v>28464900</v>
      </c>
      <c r="G47" s="31">
        <f t="shared" si="1"/>
        <v>1274890</v>
      </c>
      <c r="H47" s="31">
        <f t="shared" si="1"/>
        <v>1757361</v>
      </c>
      <c r="I47" s="31">
        <f t="shared" si="1"/>
        <v>3232749</v>
      </c>
      <c r="J47" s="31">
        <f t="shared" si="1"/>
        <v>6265000</v>
      </c>
      <c r="K47" s="31">
        <f t="shared" si="1"/>
        <v>2484541</v>
      </c>
      <c r="L47" s="31">
        <f t="shared" si="1"/>
        <v>3079144</v>
      </c>
      <c r="M47" s="31">
        <f t="shared" si="1"/>
        <v>1870951</v>
      </c>
      <c r="N47" s="31">
        <f t="shared" si="1"/>
        <v>7434636</v>
      </c>
      <c r="O47" s="31">
        <f t="shared" si="1"/>
        <v>2462980</v>
      </c>
      <c r="P47" s="31">
        <f t="shared" si="1"/>
        <v>1954576</v>
      </c>
      <c r="Q47" s="31">
        <f t="shared" si="1"/>
        <v>2636382</v>
      </c>
      <c r="R47" s="31">
        <f t="shared" si="1"/>
        <v>7053938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20753574</v>
      </c>
      <c r="X47" s="31">
        <f t="shared" si="1"/>
        <v>21103200</v>
      </c>
      <c r="Y47" s="31">
        <f t="shared" si="1"/>
        <v>-349626</v>
      </c>
      <c r="Z47" s="32">
        <f>+IF(X47&lt;&gt;0,+(Y47/X47)*100,0)</f>
        <v>-1.6567440009098144</v>
      </c>
      <c r="AA47" s="29">
        <f>SUM(AA34:AA46)</f>
        <v>28464900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15278936</v>
      </c>
      <c r="D48" s="39">
        <f t="shared" si="2"/>
        <v>0</v>
      </c>
      <c r="E48" s="40">
        <f t="shared" si="2"/>
        <v>29216500</v>
      </c>
      <c r="F48" s="41">
        <f t="shared" si="2"/>
        <v>30884900</v>
      </c>
      <c r="G48" s="41">
        <f t="shared" si="2"/>
        <v>43461943</v>
      </c>
      <c r="H48" s="41">
        <f t="shared" si="2"/>
        <v>-2101881</v>
      </c>
      <c r="I48" s="41">
        <f t="shared" si="2"/>
        <v>-3495433</v>
      </c>
      <c r="J48" s="41">
        <f t="shared" si="2"/>
        <v>37864629</v>
      </c>
      <c r="K48" s="41">
        <f t="shared" si="2"/>
        <v>-2406106</v>
      </c>
      <c r="L48" s="41">
        <f t="shared" si="2"/>
        <v>-2524329</v>
      </c>
      <c r="M48" s="41">
        <f t="shared" si="2"/>
        <v>-1713733</v>
      </c>
      <c r="N48" s="41">
        <f t="shared" si="2"/>
        <v>-6644168</v>
      </c>
      <c r="O48" s="41">
        <f t="shared" si="2"/>
        <v>-2349515</v>
      </c>
      <c r="P48" s="41">
        <f t="shared" si="2"/>
        <v>-1850978</v>
      </c>
      <c r="Q48" s="41">
        <f t="shared" si="2"/>
        <v>-2241219</v>
      </c>
      <c r="R48" s="41">
        <f t="shared" si="2"/>
        <v>-6441712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24778749</v>
      </c>
      <c r="X48" s="41">
        <f t="shared" si="2"/>
        <v>29660300</v>
      </c>
      <c r="Y48" s="41">
        <f t="shared" si="2"/>
        <v>-4881551</v>
      </c>
      <c r="Z48" s="42">
        <f>+IF(X48&lt;&gt;0,+(Y48/X48)*100,0)</f>
        <v>-16.458198332451122</v>
      </c>
      <c r="AA48" s="39">
        <f>+AA32-AA47</f>
        <v>30884900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15278936</v>
      </c>
      <c r="D51" s="48">
        <f t="shared" si="3"/>
        <v>0</v>
      </c>
      <c r="E51" s="49">
        <f t="shared" si="3"/>
        <v>29216500</v>
      </c>
      <c r="F51" s="50">
        <f t="shared" si="3"/>
        <v>30884900</v>
      </c>
      <c r="G51" s="50">
        <f t="shared" si="3"/>
        <v>43461943</v>
      </c>
      <c r="H51" s="50">
        <f t="shared" si="3"/>
        <v>-2101881</v>
      </c>
      <c r="I51" s="50">
        <f t="shared" si="3"/>
        <v>-3495433</v>
      </c>
      <c r="J51" s="50">
        <f t="shared" si="3"/>
        <v>37864629</v>
      </c>
      <c r="K51" s="50">
        <f t="shared" si="3"/>
        <v>-2406106</v>
      </c>
      <c r="L51" s="50">
        <f t="shared" si="3"/>
        <v>-2524329</v>
      </c>
      <c r="M51" s="50">
        <f t="shared" si="3"/>
        <v>-1713733</v>
      </c>
      <c r="N51" s="50">
        <f t="shared" si="3"/>
        <v>-6644168</v>
      </c>
      <c r="O51" s="50">
        <f t="shared" si="3"/>
        <v>-2349515</v>
      </c>
      <c r="P51" s="50">
        <f t="shared" si="3"/>
        <v>-1850978</v>
      </c>
      <c r="Q51" s="50">
        <f t="shared" si="3"/>
        <v>-2241219</v>
      </c>
      <c r="R51" s="50">
        <f t="shared" si="3"/>
        <v>-6441712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24778749</v>
      </c>
      <c r="X51" s="50">
        <f t="shared" si="3"/>
        <v>29660300</v>
      </c>
      <c r="Y51" s="50">
        <f t="shared" si="3"/>
        <v>-4881551</v>
      </c>
      <c r="Z51" s="51">
        <f>+IF(X51&lt;&gt;0,+(Y51/X51)*100,0)</f>
        <v>-16.458198332451122</v>
      </c>
      <c r="AA51" s="48">
        <f>SUM(AA48:AA50)</f>
        <v>30884900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15278936</v>
      </c>
      <c r="D53" s="54">
        <f>+D51-D52</f>
        <v>0</v>
      </c>
      <c r="E53" s="55">
        <f t="shared" si="4"/>
        <v>29216500</v>
      </c>
      <c r="F53" s="56">
        <f t="shared" si="4"/>
        <v>30884900</v>
      </c>
      <c r="G53" s="56">
        <f t="shared" si="4"/>
        <v>43461943</v>
      </c>
      <c r="H53" s="56">
        <f t="shared" si="4"/>
        <v>-2101881</v>
      </c>
      <c r="I53" s="56">
        <f t="shared" si="4"/>
        <v>-3495433</v>
      </c>
      <c r="J53" s="56">
        <f t="shared" si="4"/>
        <v>37864629</v>
      </c>
      <c r="K53" s="56">
        <f t="shared" si="4"/>
        <v>-2406106</v>
      </c>
      <c r="L53" s="56">
        <f t="shared" si="4"/>
        <v>-2524329</v>
      </c>
      <c r="M53" s="56">
        <f t="shared" si="4"/>
        <v>-1713733</v>
      </c>
      <c r="N53" s="56">
        <f t="shared" si="4"/>
        <v>-6644168</v>
      </c>
      <c r="O53" s="56">
        <f t="shared" si="4"/>
        <v>-2349515</v>
      </c>
      <c r="P53" s="56">
        <f t="shared" si="4"/>
        <v>-1850978</v>
      </c>
      <c r="Q53" s="56">
        <f t="shared" si="4"/>
        <v>-2241219</v>
      </c>
      <c r="R53" s="56">
        <f t="shared" si="4"/>
        <v>-6441712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24778749</v>
      </c>
      <c r="X53" s="56">
        <f t="shared" si="4"/>
        <v>29660300</v>
      </c>
      <c r="Y53" s="56">
        <f t="shared" si="4"/>
        <v>-4881551</v>
      </c>
      <c r="Z53" s="57">
        <f>+IF(X53&lt;&gt;0,+(Y53/X53)*100,0)</f>
        <v>-16.458198332451122</v>
      </c>
      <c r="AA53" s="54">
        <f>+AA51-AA52</f>
        <v>30884900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15278936</v>
      </c>
      <c r="D56" s="48">
        <f>SUM(D53:D55)</f>
        <v>0</v>
      </c>
      <c r="E56" s="49">
        <f t="shared" si="5"/>
        <v>29216500</v>
      </c>
      <c r="F56" s="50">
        <f t="shared" si="5"/>
        <v>30884900</v>
      </c>
      <c r="G56" s="50">
        <f t="shared" si="5"/>
        <v>43461943</v>
      </c>
      <c r="H56" s="50">
        <f t="shared" si="5"/>
        <v>-2101881</v>
      </c>
      <c r="I56" s="50">
        <f t="shared" si="5"/>
        <v>-3495433</v>
      </c>
      <c r="J56" s="50">
        <f t="shared" si="5"/>
        <v>37864629</v>
      </c>
      <c r="K56" s="50">
        <f t="shared" si="5"/>
        <v>-2406106</v>
      </c>
      <c r="L56" s="50">
        <f t="shared" si="5"/>
        <v>-2524329</v>
      </c>
      <c r="M56" s="50">
        <f t="shared" si="5"/>
        <v>-1713733</v>
      </c>
      <c r="N56" s="50">
        <f t="shared" si="5"/>
        <v>-6644168</v>
      </c>
      <c r="O56" s="50">
        <f t="shared" si="5"/>
        <v>-2349515</v>
      </c>
      <c r="P56" s="50">
        <f t="shared" si="5"/>
        <v>-1850978</v>
      </c>
      <c r="Q56" s="50">
        <f t="shared" si="5"/>
        <v>-2241219</v>
      </c>
      <c r="R56" s="50">
        <f t="shared" si="5"/>
        <v>-6441712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24778749</v>
      </c>
      <c r="X56" s="50">
        <f t="shared" si="5"/>
        <v>29660300</v>
      </c>
      <c r="Y56" s="50">
        <f t="shared" si="5"/>
        <v>-4881551</v>
      </c>
      <c r="Z56" s="51">
        <f>+IF(X56&lt;&gt;0,+(Y56/X56)*100,0)</f>
        <v>-16.458198332451122</v>
      </c>
      <c r="AA56" s="48">
        <f>SUM(AA53:AA55)</f>
        <v>30884900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15278936</v>
      </c>
      <c r="D59" s="65">
        <f>SUM(D56:D58)</f>
        <v>0</v>
      </c>
      <c r="E59" s="66">
        <f t="shared" si="6"/>
        <v>29216500</v>
      </c>
      <c r="F59" s="67">
        <f t="shared" si="6"/>
        <v>30884900</v>
      </c>
      <c r="G59" s="67">
        <f t="shared" si="6"/>
        <v>43461943</v>
      </c>
      <c r="H59" s="67">
        <f t="shared" si="6"/>
        <v>-2101881</v>
      </c>
      <c r="I59" s="67">
        <f t="shared" si="6"/>
        <v>-3495433</v>
      </c>
      <c r="J59" s="67">
        <f t="shared" si="6"/>
        <v>37864629</v>
      </c>
      <c r="K59" s="67">
        <f t="shared" si="6"/>
        <v>-2406106</v>
      </c>
      <c r="L59" s="67">
        <f t="shared" si="6"/>
        <v>-2524329</v>
      </c>
      <c r="M59" s="67">
        <f t="shared" si="6"/>
        <v>-1713733</v>
      </c>
      <c r="N59" s="67">
        <f t="shared" si="6"/>
        <v>-6644168</v>
      </c>
      <c r="O59" s="67">
        <f t="shared" si="6"/>
        <v>-2349515</v>
      </c>
      <c r="P59" s="67">
        <f t="shared" si="6"/>
        <v>-1850978</v>
      </c>
      <c r="Q59" s="67">
        <f t="shared" si="6"/>
        <v>-2241219</v>
      </c>
      <c r="R59" s="67">
        <f t="shared" si="6"/>
        <v>-6441712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24778749</v>
      </c>
      <c r="X59" s="67">
        <f t="shared" si="6"/>
        <v>29660300</v>
      </c>
      <c r="Y59" s="67">
        <f t="shared" si="6"/>
        <v>-4881551</v>
      </c>
      <c r="Z59" s="68">
        <f>+IF(X59&lt;&gt;0,+(Y59/X59)*100,0)</f>
        <v>-16.458198332451122</v>
      </c>
      <c r="AA59" s="65">
        <f>SUM(AA56:AA58)</f>
        <v>30884900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78405580</v>
      </c>
      <c r="D8" s="20"/>
      <c r="E8" s="21">
        <v>77663341</v>
      </c>
      <c r="F8" s="22">
        <v>66874423</v>
      </c>
      <c r="G8" s="22">
        <v>6143846</v>
      </c>
      <c r="H8" s="22">
        <v>6474396</v>
      </c>
      <c r="I8" s="22">
        <v>5849441</v>
      </c>
      <c r="J8" s="22">
        <v>18467683</v>
      </c>
      <c r="K8" s="22">
        <v>5997261</v>
      </c>
      <c r="L8" s="22">
        <v>6198189</v>
      </c>
      <c r="M8" s="22">
        <v>6099299</v>
      </c>
      <c r="N8" s="22">
        <v>18294749</v>
      </c>
      <c r="O8" s="22">
        <v>6336627</v>
      </c>
      <c r="P8" s="22">
        <v>4873892</v>
      </c>
      <c r="Q8" s="22">
        <v>5560382</v>
      </c>
      <c r="R8" s="22">
        <v>16770901</v>
      </c>
      <c r="S8" s="22"/>
      <c r="T8" s="22"/>
      <c r="U8" s="22"/>
      <c r="V8" s="22"/>
      <c r="W8" s="22">
        <v>53533333</v>
      </c>
      <c r="X8" s="22">
        <v>50155812</v>
      </c>
      <c r="Y8" s="22">
        <v>3377521</v>
      </c>
      <c r="Z8" s="23">
        <v>6.7340570620210469</v>
      </c>
      <c r="AA8" s="20">
        <v>66874423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6634205</v>
      </c>
      <c r="D13" s="20"/>
      <c r="E13" s="21">
        <v>5031995</v>
      </c>
      <c r="F13" s="22">
        <v>6420958</v>
      </c>
      <c r="G13" s="22">
        <v>671112</v>
      </c>
      <c r="H13" s="22">
        <v>690931</v>
      </c>
      <c r="I13" s="22">
        <v>560369</v>
      </c>
      <c r="J13" s="22">
        <v>1922412</v>
      </c>
      <c r="K13" s="22">
        <v>504703</v>
      </c>
      <c r="L13" s="22">
        <v>570329</v>
      </c>
      <c r="M13" s="22">
        <v>213035</v>
      </c>
      <c r="N13" s="22">
        <v>1288067</v>
      </c>
      <c r="O13" s="22">
        <v>230126</v>
      </c>
      <c r="P13" s="22">
        <v>234385</v>
      </c>
      <c r="Q13" s="22">
        <v>249992</v>
      </c>
      <c r="R13" s="22">
        <v>714503</v>
      </c>
      <c r="S13" s="22"/>
      <c r="T13" s="22"/>
      <c r="U13" s="22"/>
      <c r="V13" s="22"/>
      <c r="W13" s="22">
        <v>3924982</v>
      </c>
      <c r="X13" s="22">
        <v>4815711</v>
      </c>
      <c r="Y13" s="22">
        <v>-890729</v>
      </c>
      <c r="Z13" s="23">
        <v>-18.496313420801204</v>
      </c>
      <c r="AA13" s="20">
        <v>6420958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>
        <v>1585219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1188909</v>
      </c>
      <c r="Y19" s="22">
        <v>-1188909</v>
      </c>
      <c r="Z19" s="23">
        <v>-100</v>
      </c>
      <c r="AA19" s="20">
        <v>1585219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11344639</v>
      </c>
      <c r="F25" s="22">
        <v>11344639</v>
      </c>
      <c r="G25" s="22"/>
      <c r="H25" s="22"/>
      <c r="I25" s="22">
        <v>8508480</v>
      </c>
      <c r="J25" s="22">
        <v>8508480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8508480</v>
      </c>
      <c r="X25" s="22">
        <v>11344639</v>
      </c>
      <c r="Y25" s="22">
        <v>-2836159</v>
      </c>
      <c r="Z25" s="23">
        <v>-24.999993388947857</v>
      </c>
      <c r="AA25" s="20">
        <v>11344639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6030546</v>
      </c>
      <c r="F28" s="22">
        <v>6134681</v>
      </c>
      <c r="G28" s="22"/>
      <c r="H28" s="22"/>
      <c r="I28" s="22"/>
      <c r="J28" s="22"/>
      <c r="K28" s="22"/>
      <c r="L28" s="22"/>
      <c r="M28" s="22"/>
      <c r="N28" s="22"/>
      <c r="O28" s="22">
        <v>14897</v>
      </c>
      <c r="P28" s="22">
        <v>685513</v>
      </c>
      <c r="Q28" s="22">
        <v>457238</v>
      </c>
      <c r="R28" s="22">
        <v>1157648</v>
      </c>
      <c r="S28" s="22"/>
      <c r="T28" s="22"/>
      <c r="U28" s="22"/>
      <c r="V28" s="22"/>
      <c r="W28" s="22">
        <v>1157648</v>
      </c>
      <c r="X28" s="22">
        <v>4601007</v>
      </c>
      <c r="Y28" s="22">
        <v>-3443359</v>
      </c>
      <c r="Z28" s="23">
        <v>-74.839247147417936</v>
      </c>
      <c r="AA28" s="20">
        <v>6134681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725515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85765300</v>
      </c>
      <c r="D32" s="29">
        <f t="shared" ref="D32:Y32" si="0">SUM(D6:D31)</f>
        <v>0</v>
      </c>
      <c r="E32" s="30">
        <f t="shared" si="0"/>
        <v>100070521</v>
      </c>
      <c r="F32" s="31">
        <f t="shared" si="0"/>
        <v>92359920</v>
      </c>
      <c r="G32" s="31">
        <f t="shared" si="0"/>
        <v>6814958</v>
      </c>
      <c r="H32" s="31">
        <f t="shared" si="0"/>
        <v>7165327</v>
      </c>
      <c r="I32" s="31">
        <f t="shared" si="0"/>
        <v>14918290</v>
      </c>
      <c r="J32" s="31">
        <f t="shared" si="0"/>
        <v>28898575</v>
      </c>
      <c r="K32" s="31">
        <f t="shared" si="0"/>
        <v>6501964</v>
      </c>
      <c r="L32" s="31">
        <f t="shared" si="0"/>
        <v>6768518</v>
      </c>
      <c r="M32" s="31">
        <f t="shared" si="0"/>
        <v>6312334</v>
      </c>
      <c r="N32" s="31">
        <f t="shared" si="0"/>
        <v>19582816</v>
      </c>
      <c r="O32" s="31">
        <f t="shared" si="0"/>
        <v>6581650</v>
      </c>
      <c r="P32" s="31">
        <f t="shared" si="0"/>
        <v>5793790</v>
      </c>
      <c r="Q32" s="31">
        <f t="shared" si="0"/>
        <v>6267612</v>
      </c>
      <c r="R32" s="31">
        <f t="shared" si="0"/>
        <v>18643052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67124443</v>
      </c>
      <c r="X32" s="31">
        <f t="shared" si="0"/>
        <v>72106078</v>
      </c>
      <c r="Y32" s="31">
        <f t="shared" si="0"/>
        <v>-4981635</v>
      </c>
      <c r="Z32" s="32">
        <f>+IF(X32&lt;&gt;0,+(Y32/X32)*100,0)</f>
        <v>-6.9087587872966827</v>
      </c>
      <c r="AA32" s="29">
        <f>SUM(AA6:AA31)</f>
        <v>92359920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13039664</v>
      </c>
      <c r="D34" s="20"/>
      <c r="E34" s="21">
        <v>18944590</v>
      </c>
      <c r="F34" s="22">
        <v>18944590</v>
      </c>
      <c r="G34" s="22">
        <v>135341</v>
      </c>
      <c r="H34" s="22">
        <v>129210</v>
      </c>
      <c r="I34" s="22">
        <v>119130</v>
      </c>
      <c r="J34" s="22">
        <v>383681</v>
      </c>
      <c r="K34" s="22">
        <v>119650</v>
      </c>
      <c r="L34" s="22">
        <v>115110</v>
      </c>
      <c r="M34" s="22">
        <v>164986</v>
      </c>
      <c r="N34" s="22">
        <v>399746</v>
      </c>
      <c r="O34" s="22">
        <v>1211929</v>
      </c>
      <c r="P34" s="22">
        <v>540047</v>
      </c>
      <c r="Q34" s="22">
        <v>1196612</v>
      </c>
      <c r="R34" s="22">
        <v>2948588</v>
      </c>
      <c r="S34" s="22"/>
      <c r="T34" s="22"/>
      <c r="U34" s="22"/>
      <c r="V34" s="22"/>
      <c r="W34" s="22">
        <v>3732015</v>
      </c>
      <c r="X34" s="22">
        <v>14208336</v>
      </c>
      <c r="Y34" s="22">
        <v>-10476321</v>
      </c>
      <c r="Z34" s="23">
        <v>-73.733623698088223</v>
      </c>
      <c r="AA34" s="20">
        <v>18944590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1008137</v>
      </c>
      <c r="D37" s="20"/>
      <c r="E37" s="21">
        <v>932800</v>
      </c>
      <c r="F37" s="22">
        <v>932800</v>
      </c>
      <c r="G37" s="22">
        <v>4453</v>
      </c>
      <c r="H37" s="22">
        <v>11142</v>
      </c>
      <c r="I37" s="22">
        <v>3667</v>
      </c>
      <c r="J37" s="22">
        <v>19262</v>
      </c>
      <c r="K37" s="22">
        <v>2809</v>
      </c>
      <c r="L37" s="22">
        <v>35650</v>
      </c>
      <c r="M37" s="22">
        <v>13826</v>
      </c>
      <c r="N37" s="22">
        <v>52285</v>
      </c>
      <c r="O37" s="22">
        <v>36015</v>
      </c>
      <c r="P37" s="22">
        <v>19331</v>
      </c>
      <c r="Q37" s="22">
        <v>125443</v>
      </c>
      <c r="R37" s="22">
        <v>180789</v>
      </c>
      <c r="S37" s="22"/>
      <c r="T37" s="22"/>
      <c r="U37" s="22"/>
      <c r="V37" s="22"/>
      <c r="W37" s="22">
        <v>252336</v>
      </c>
      <c r="X37" s="22">
        <v>699588</v>
      </c>
      <c r="Y37" s="22">
        <v>-447252</v>
      </c>
      <c r="Z37" s="23">
        <v>-63.930770682172934</v>
      </c>
      <c r="AA37" s="20">
        <v>932800</v>
      </c>
    </row>
    <row r="38" spans="1:27" x14ac:dyDescent="0.25">
      <c r="A38" s="19" t="s">
        <v>64</v>
      </c>
      <c r="B38" s="15" t="s">
        <v>32</v>
      </c>
      <c r="C38" s="20">
        <v>80687040</v>
      </c>
      <c r="D38" s="20"/>
      <c r="E38" s="21">
        <v>3285815</v>
      </c>
      <c r="F38" s="22">
        <v>3285816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3285816</v>
      </c>
    </row>
    <row r="39" spans="1:27" x14ac:dyDescent="0.25">
      <c r="A39" s="19" t="s">
        <v>65</v>
      </c>
      <c r="B39" s="15" t="s">
        <v>32</v>
      </c>
      <c r="C39" s="20">
        <v>5524665</v>
      </c>
      <c r="D39" s="20"/>
      <c r="E39" s="21">
        <v>5818210</v>
      </c>
      <c r="F39" s="22">
        <v>5818210</v>
      </c>
      <c r="G39" s="22">
        <v>460079</v>
      </c>
      <c r="H39" s="22">
        <v>460079</v>
      </c>
      <c r="I39" s="22">
        <v>460079</v>
      </c>
      <c r="J39" s="22">
        <v>1380237</v>
      </c>
      <c r="K39" s="22">
        <v>460079</v>
      </c>
      <c r="L39" s="22">
        <v>460079</v>
      </c>
      <c r="M39" s="22">
        <v>460079</v>
      </c>
      <c r="N39" s="22">
        <v>1380237</v>
      </c>
      <c r="O39" s="22">
        <v>460079</v>
      </c>
      <c r="P39" s="22">
        <v>460079</v>
      </c>
      <c r="Q39" s="22">
        <v>460079</v>
      </c>
      <c r="R39" s="22">
        <v>1380237</v>
      </c>
      <c r="S39" s="22"/>
      <c r="T39" s="22"/>
      <c r="U39" s="22"/>
      <c r="V39" s="22"/>
      <c r="W39" s="22">
        <v>4140711</v>
      </c>
      <c r="X39" s="22">
        <v>4363596</v>
      </c>
      <c r="Y39" s="22">
        <v>-222885</v>
      </c>
      <c r="Z39" s="23">
        <v>-5.1078284974136006</v>
      </c>
      <c r="AA39" s="20">
        <v>5818210</v>
      </c>
    </row>
    <row r="40" spans="1:27" x14ac:dyDescent="0.25">
      <c r="A40" s="19" t="s">
        <v>40</v>
      </c>
      <c r="B40" s="15" t="s">
        <v>32</v>
      </c>
      <c r="C40" s="20">
        <v>1071999</v>
      </c>
      <c r="D40" s="20"/>
      <c r="E40" s="21">
        <v>1879746</v>
      </c>
      <c r="F40" s="22">
        <v>1879746</v>
      </c>
      <c r="G40" s="22">
        <v>1650</v>
      </c>
      <c r="H40" s="22">
        <v>1871</v>
      </c>
      <c r="I40" s="22">
        <v>1636</v>
      </c>
      <c r="J40" s="22">
        <v>5157</v>
      </c>
      <c r="K40" s="22">
        <v>1621</v>
      </c>
      <c r="L40" s="22">
        <v>1551</v>
      </c>
      <c r="M40" s="22">
        <v>730401</v>
      </c>
      <c r="N40" s="22">
        <v>733573</v>
      </c>
      <c r="O40" s="22">
        <v>1454</v>
      </c>
      <c r="P40" s="22">
        <v>1295</v>
      </c>
      <c r="Q40" s="22">
        <v>1183</v>
      </c>
      <c r="R40" s="22">
        <v>3932</v>
      </c>
      <c r="S40" s="22"/>
      <c r="T40" s="22"/>
      <c r="U40" s="22"/>
      <c r="V40" s="22"/>
      <c r="W40" s="22">
        <v>742662</v>
      </c>
      <c r="X40" s="22">
        <v>1409805</v>
      </c>
      <c r="Y40" s="22">
        <v>-667143</v>
      </c>
      <c r="Z40" s="23">
        <v>-47.321650866609211</v>
      </c>
      <c r="AA40" s="20">
        <v>1879746</v>
      </c>
    </row>
    <row r="41" spans="1:27" x14ac:dyDescent="0.25">
      <c r="A41" s="19" t="s">
        <v>66</v>
      </c>
      <c r="B41" s="15" t="s">
        <v>32</v>
      </c>
      <c r="C41" s="20">
        <v>2682217</v>
      </c>
      <c r="D41" s="20"/>
      <c r="E41" s="21">
        <v>3761200</v>
      </c>
      <c r="F41" s="22">
        <v>3996676</v>
      </c>
      <c r="G41" s="22"/>
      <c r="H41" s="22"/>
      <c r="I41" s="22"/>
      <c r="J41" s="22"/>
      <c r="K41" s="22">
        <v>172301</v>
      </c>
      <c r="L41" s="22">
        <v>197881</v>
      </c>
      <c r="M41" s="22">
        <v>45388</v>
      </c>
      <c r="N41" s="22">
        <v>415570</v>
      </c>
      <c r="O41" s="22"/>
      <c r="P41" s="22">
        <v>481187</v>
      </c>
      <c r="Q41" s="22">
        <v>171635</v>
      </c>
      <c r="R41" s="22">
        <v>652822</v>
      </c>
      <c r="S41" s="22"/>
      <c r="T41" s="22"/>
      <c r="U41" s="22"/>
      <c r="V41" s="22"/>
      <c r="W41" s="22">
        <v>1068392</v>
      </c>
      <c r="X41" s="22">
        <v>2997414</v>
      </c>
      <c r="Y41" s="22">
        <v>-1929022</v>
      </c>
      <c r="Z41" s="23">
        <v>-64.356208384961164</v>
      </c>
      <c r="AA41" s="20">
        <v>3996676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23542721</v>
      </c>
      <c r="D43" s="20"/>
      <c r="E43" s="21">
        <v>25000000</v>
      </c>
      <c r="F43" s="22">
        <v>25000000</v>
      </c>
      <c r="G43" s="22">
        <v>1786</v>
      </c>
      <c r="H43" s="22">
        <v>7913721</v>
      </c>
      <c r="I43" s="22">
        <v>20593</v>
      </c>
      <c r="J43" s="22">
        <v>7936100</v>
      </c>
      <c r="K43" s="22">
        <v>5511747</v>
      </c>
      <c r="L43" s="22">
        <v>5215</v>
      </c>
      <c r="M43" s="22">
        <v>11770</v>
      </c>
      <c r="N43" s="22">
        <v>5528732</v>
      </c>
      <c r="O43" s="22">
        <v>125968</v>
      </c>
      <c r="P43" s="22">
        <v>853550</v>
      </c>
      <c r="Q43" s="22">
        <v>881</v>
      </c>
      <c r="R43" s="22">
        <v>980399</v>
      </c>
      <c r="S43" s="22"/>
      <c r="T43" s="22"/>
      <c r="U43" s="22"/>
      <c r="V43" s="22"/>
      <c r="W43" s="22">
        <v>14445231</v>
      </c>
      <c r="X43" s="22">
        <v>18749997</v>
      </c>
      <c r="Y43" s="22">
        <v>-4304766</v>
      </c>
      <c r="Z43" s="23">
        <v>-22.958755673400908</v>
      </c>
      <c r="AA43" s="20">
        <v>25000000</v>
      </c>
    </row>
    <row r="44" spans="1:27" x14ac:dyDescent="0.25">
      <c r="A44" s="19" t="s">
        <v>69</v>
      </c>
      <c r="B44" s="15" t="s">
        <v>32</v>
      </c>
      <c r="C44" s="20">
        <v>4590495</v>
      </c>
      <c r="D44" s="20"/>
      <c r="E44" s="21">
        <v>2630116</v>
      </c>
      <c r="F44" s="22">
        <v>2627226</v>
      </c>
      <c r="G44" s="22"/>
      <c r="H44" s="22">
        <v>22020</v>
      </c>
      <c r="I44" s="22">
        <v>212364</v>
      </c>
      <c r="J44" s="22">
        <v>234384</v>
      </c>
      <c r="K44" s="22">
        <v>21036</v>
      </c>
      <c r="L44" s="22">
        <v>1500</v>
      </c>
      <c r="M44" s="22">
        <v>718900</v>
      </c>
      <c r="N44" s="22">
        <v>741436</v>
      </c>
      <c r="O44" s="22">
        <v>208353</v>
      </c>
      <c r="P44" s="22">
        <v>23967</v>
      </c>
      <c r="Q44" s="22">
        <v>61953</v>
      </c>
      <c r="R44" s="22">
        <v>294273</v>
      </c>
      <c r="S44" s="22"/>
      <c r="T44" s="22"/>
      <c r="U44" s="22"/>
      <c r="V44" s="22"/>
      <c r="W44" s="22">
        <v>1270093</v>
      </c>
      <c r="X44" s="22">
        <v>1970361</v>
      </c>
      <c r="Y44" s="22">
        <v>-700268</v>
      </c>
      <c r="Z44" s="23">
        <v>-35.540086309057074</v>
      </c>
      <c r="AA44" s="20">
        <v>2627226</v>
      </c>
    </row>
    <row r="45" spans="1:27" x14ac:dyDescent="0.25">
      <c r="A45" s="19" t="s">
        <v>70</v>
      </c>
      <c r="B45" s="15" t="s">
        <v>32</v>
      </c>
      <c r="C45" s="20">
        <v>842057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132988995</v>
      </c>
      <c r="D47" s="29">
        <f t="shared" ref="D47:Y47" si="1">SUM(D34:D46)</f>
        <v>0</v>
      </c>
      <c r="E47" s="30">
        <f t="shared" si="1"/>
        <v>62252477</v>
      </c>
      <c r="F47" s="31">
        <f t="shared" si="1"/>
        <v>62485064</v>
      </c>
      <c r="G47" s="31">
        <f t="shared" si="1"/>
        <v>603309</v>
      </c>
      <c r="H47" s="31">
        <f t="shared" si="1"/>
        <v>8538043</v>
      </c>
      <c r="I47" s="31">
        <f t="shared" si="1"/>
        <v>817469</v>
      </c>
      <c r="J47" s="31">
        <f t="shared" si="1"/>
        <v>9958821</v>
      </c>
      <c r="K47" s="31">
        <f t="shared" si="1"/>
        <v>6289243</v>
      </c>
      <c r="L47" s="31">
        <f t="shared" si="1"/>
        <v>816986</v>
      </c>
      <c r="M47" s="31">
        <f t="shared" si="1"/>
        <v>2145350</v>
      </c>
      <c r="N47" s="31">
        <f t="shared" si="1"/>
        <v>9251579</v>
      </c>
      <c r="O47" s="31">
        <f t="shared" si="1"/>
        <v>2043798</v>
      </c>
      <c r="P47" s="31">
        <f t="shared" si="1"/>
        <v>2379456</v>
      </c>
      <c r="Q47" s="31">
        <f t="shared" si="1"/>
        <v>2017786</v>
      </c>
      <c r="R47" s="31">
        <f t="shared" si="1"/>
        <v>6441040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25651440</v>
      </c>
      <c r="X47" s="31">
        <f t="shared" si="1"/>
        <v>44399097</v>
      </c>
      <c r="Y47" s="31">
        <f t="shared" si="1"/>
        <v>-18747657</v>
      </c>
      <c r="Z47" s="32">
        <f>+IF(X47&lt;&gt;0,+(Y47/X47)*100,0)</f>
        <v>-42.225311474240115</v>
      </c>
      <c r="AA47" s="29">
        <f>SUM(AA34:AA46)</f>
        <v>62485064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-47223695</v>
      </c>
      <c r="D48" s="39">
        <f t="shared" si="2"/>
        <v>0</v>
      </c>
      <c r="E48" s="40">
        <f t="shared" si="2"/>
        <v>37818044</v>
      </c>
      <c r="F48" s="41">
        <f t="shared" si="2"/>
        <v>29874856</v>
      </c>
      <c r="G48" s="41">
        <f t="shared" si="2"/>
        <v>6211649</v>
      </c>
      <c r="H48" s="41">
        <f t="shared" si="2"/>
        <v>-1372716</v>
      </c>
      <c r="I48" s="41">
        <f t="shared" si="2"/>
        <v>14100821</v>
      </c>
      <c r="J48" s="41">
        <f t="shared" si="2"/>
        <v>18939754</v>
      </c>
      <c r="K48" s="41">
        <f t="shared" si="2"/>
        <v>212721</v>
      </c>
      <c r="L48" s="41">
        <f t="shared" si="2"/>
        <v>5951532</v>
      </c>
      <c r="M48" s="41">
        <f t="shared" si="2"/>
        <v>4166984</v>
      </c>
      <c r="N48" s="41">
        <f t="shared" si="2"/>
        <v>10331237</v>
      </c>
      <c r="O48" s="41">
        <f t="shared" si="2"/>
        <v>4537852</v>
      </c>
      <c r="P48" s="41">
        <f t="shared" si="2"/>
        <v>3414334</v>
      </c>
      <c r="Q48" s="41">
        <f t="shared" si="2"/>
        <v>4249826</v>
      </c>
      <c r="R48" s="41">
        <f t="shared" si="2"/>
        <v>12202012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41473003</v>
      </c>
      <c r="X48" s="41">
        <f t="shared" si="2"/>
        <v>27706981</v>
      </c>
      <c r="Y48" s="41">
        <f t="shared" si="2"/>
        <v>13766022</v>
      </c>
      <c r="Z48" s="42">
        <f>+IF(X48&lt;&gt;0,+(Y48/X48)*100,0)</f>
        <v>49.684308802897007</v>
      </c>
      <c r="AA48" s="39">
        <f>+AA32-AA47</f>
        <v>29874856</v>
      </c>
    </row>
    <row r="49" spans="1:27" x14ac:dyDescent="0.25">
      <c r="A49" s="43" t="s">
        <v>74</v>
      </c>
      <c r="B49" s="15" t="s">
        <v>32</v>
      </c>
      <c r="C49" s="20">
        <v>5600000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-41623695</v>
      </c>
      <c r="D51" s="48">
        <f t="shared" si="3"/>
        <v>0</v>
      </c>
      <c r="E51" s="49">
        <f t="shared" si="3"/>
        <v>37818044</v>
      </c>
      <c r="F51" s="50">
        <f t="shared" si="3"/>
        <v>29874856</v>
      </c>
      <c r="G51" s="50">
        <f t="shared" si="3"/>
        <v>6211649</v>
      </c>
      <c r="H51" s="50">
        <f t="shared" si="3"/>
        <v>-1372716</v>
      </c>
      <c r="I51" s="50">
        <f t="shared" si="3"/>
        <v>14100821</v>
      </c>
      <c r="J51" s="50">
        <f t="shared" si="3"/>
        <v>18939754</v>
      </c>
      <c r="K51" s="50">
        <f t="shared" si="3"/>
        <v>212721</v>
      </c>
      <c r="L51" s="50">
        <f t="shared" si="3"/>
        <v>5951532</v>
      </c>
      <c r="M51" s="50">
        <f t="shared" si="3"/>
        <v>4166984</v>
      </c>
      <c r="N51" s="50">
        <f t="shared" si="3"/>
        <v>10331237</v>
      </c>
      <c r="O51" s="50">
        <f t="shared" si="3"/>
        <v>4537852</v>
      </c>
      <c r="P51" s="50">
        <f t="shared" si="3"/>
        <v>3414334</v>
      </c>
      <c r="Q51" s="50">
        <f t="shared" si="3"/>
        <v>4249826</v>
      </c>
      <c r="R51" s="50">
        <f t="shared" si="3"/>
        <v>12202012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41473003</v>
      </c>
      <c r="X51" s="50">
        <f t="shared" si="3"/>
        <v>27706981</v>
      </c>
      <c r="Y51" s="50">
        <f t="shared" si="3"/>
        <v>13766022</v>
      </c>
      <c r="Z51" s="51">
        <f>+IF(X51&lt;&gt;0,+(Y51/X51)*100,0)</f>
        <v>49.684308802897007</v>
      </c>
      <c r="AA51" s="48">
        <f>SUM(AA48:AA50)</f>
        <v>29874856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-41623695</v>
      </c>
      <c r="D53" s="54">
        <f>+D51-D52</f>
        <v>0</v>
      </c>
      <c r="E53" s="55">
        <f t="shared" si="4"/>
        <v>37818044</v>
      </c>
      <c r="F53" s="56">
        <f t="shared" si="4"/>
        <v>29874856</v>
      </c>
      <c r="G53" s="56">
        <f t="shared" si="4"/>
        <v>6211649</v>
      </c>
      <c r="H53" s="56">
        <f t="shared" si="4"/>
        <v>-1372716</v>
      </c>
      <c r="I53" s="56">
        <f t="shared" si="4"/>
        <v>14100821</v>
      </c>
      <c r="J53" s="56">
        <f t="shared" si="4"/>
        <v>18939754</v>
      </c>
      <c r="K53" s="56">
        <f t="shared" si="4"/>
        <v>212721</v>
      </c>
      <c r="L53" s="56">
        <f t="shared" si="4"/>
        <v>5951532</v>
      </c>
      <c r="M53" s="56">
        <f t="shared" si="4"/>
        <v>4166984</v>
      </c>
      <c r="N53" s="56">
        <f t="shared" si="4"/>
        <v>10331237</v>
      </c>
      <c r="O53" s="56">
        <f t="shared" si="4"/>
        <v>4537852</v>
      </c>
      <c r="P53" s="56">
        <f t="shared" si="4"/>
        <v>3414334</v>
      </c>
      <c r="Q53" s="56">
        <f t="shared" si="4"/>
        <v>4249826</v>
      </c>
      <c r="R53" s="56">
        <f t="shared" si="4"/>
        <v>12202012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41473003</v>
      </c>
      <c r="X53" s="56">
        <f t="shared" si="4"/>
        <v>27706981</v>
      </c>
      <c r="Y53" s="56">
        <f t="shared" si="4"/>
        <v>13766022</v>
      </c>
      <c r="Z53" s="57">
        <f>+IF(X53&lt;&gt;0,+(Y53/X53)*100,0)</f>
        <v>49.684308802897007</v>
      </c>
      <c r="AA53" s="54">
        <f>+AA51-AA52</f>
        <v>29874856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-41623695</v>
      </c>
      <c r="D56" s="48">
        <f>SUM(D53:D55)</f>
        <v>0</v>
      </c>
      <c r="E56" s="49">
        <f t="shared" si="5"/>
        <v>37818044</v>
      </c>
      <c r="F56" s="50">
        <f t="shared" si="5"/>
        <v>29874856</v>
      </c>
      <c r="G56" s="50">
        <f t="shared" si="5"/>
        <v>6211649</v>
      </c>
      <c r="H56" s="50">
        <f t="shared" si="5"/>
        <v>-1372716</v>
      </c>
      <c r="I56" s="50">
        <f t="shared" si="5"/>
        <v>14100821</v>
      </c>
      <c r="J56" s="50">
        <f t="shared" si="5"/>
        <v>18939754</v>
      </c>
      <c r="K56" s="50">
        <f t="shared" si="5"/>
        <v>212721</v>
      </c>
      <c r="L56" s="50">
        <f t="shared" si="5"/>
        <v>5951532</v>
      </c>
      <c r="M56" s="50">
        <f t="shared" si="5"/>
        <v>4166984</v>
      </c>
      <c r="N56" s="50">
        <f t="shared" si="5"/>
        <v>10331237</v>
      </c>
      <c r="O56" s="50">
        <f t="shared" si="5"/>
        <v>4537852</v>
      </c>
      <c r="P56" s="50">
        <f t="shared" si="5"/>
        <v>3414334</v>
      </c>
      <c r="Q56" s="50">
        <f t="shared" si="5"/>
        <v>4249826</v>
      </c>
      <c r="R56" s="50">
        <f t="shared" si="5"/>
        <v>12202012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41473003</v>
      </c>
      <c r="X56" s="50">
        <f t="shared" si="5"/>
        <v>27706981</v>
      </c>
      <c r="Y56" s="50">
        <f t="shared" si="5"/>
        <v>13766022</v>
      </c>
      <c r="Z56" s="51">
        <f>+IF(X56&lt;&gt;0,+(Y56/X56)*100,0)</f>
        <v>49.684308802897007</v>
      </c>
      <c r="AA56" s="48">
        <f>SUM(AA53:AA55)</f>
        <v>29874856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-41623695</v>
      </c>
      <c r="D59" s="65">
        <f>SUM(D56:D58)</f>
        <v>0</v>
      </c>
      <c r="E59" s="66">
        <f t="shared" si="6"/>
        <v>37818044</v>
      </c>
      <c r="F59" s="67">
        <f t="shared" si="6"/>
        <v>29874856</v>
      </c>
      <c r="G59" s="67">
        <f t="shared" si="6"/>
        <v>6211649</v>
      </c>
      <c r="H59" s="67">
        <f t="shared" si="6"/>
        <v>-1372716</v>
      </c>
      <c r="I59" s="67">
        <f t="shared" si="6"/>
        <v>14100821</v>
      </c>
      <c r="J59" s="67">
        <f t="shared" si="6"/>
        <v>18939754</v>
      </c>
      <c r="K59" s="67">
        <f t="shared" si="6"/>
        <v>212721</v>
      </c>
      <c r="L59" s="67">
        <f t="shared" si="6"/>
        <v>5951532</v>
      </c>
      <c r="M59" s="67">
        <f t="shared" si="6"/>
        <v>4166984</v>
      </c>
      <c r="N59" s="67">
        <f t="shared" si="6"/>
        <v>10331237</v>
      </c>
      <c r="O59" s="67">
        <f t="shared" si="6"/>
        <v>4537852</v>
      </c>
      <c r="P59" s="67">
        <f t="shared" si="6"/>
        <v>3414334</v>
      </c>
      <c r="Q59" s="67">
        <f t="shared" si="6"/>
        <v>4249826</v>
      </c>
      <c r="R59" s="67">
        <f t="shared" si="6"/>
        <v>12202012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41473003</v>
      </c>
      <c r="X59" s="67">
        <f t="shared" si="6"/>
        <v>27706981</v>
      </c>
      <c r="Y59" s="67">
        <f t="shared" si="6"/>
        <v>13766022</v>
      </c>
      <c r="Z59" s="68">
        <f>+IF(X59&lt;&gt;0,+(Y59/X59)*100,0)</f>
        <v>49.684308802897007</v>
      </c>
      <c r="AA59" s="65">
        <f>SUM(AA56:AA58)</f>
        <v>29874856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29240123</v>
      </c>
      <c r="D8" s="20"/>
      <c r="E8" s="21">
        <v>30864387</v>
      </c>
      <c r="F8" s="22">
        <v>32370798</v>
      </c>
      <c r="G8" s="22">
        <v>11275593</v>
      </c>
      <c r="H8" s="22">
        <v>1512870</v>
      </c>
      <c r="I8" s="22">
        <v>1481549</v>
      </c>
      <c r="J8" s="22">
        <v>14270012</v>
      </c>
      <c r="K8" s="22">
        <v>1809803</v>
      </c>
      <c r="L8" s="22">
        <v>1628262</v>
      </c>
      <c r="M8" s="22">
        <v>1840044</v>
      </c>
      <c r="N8" s="22">
        <v>5278109</v>
      </c>
      <c r="O8" s="22">
        <v>1693524</v>
      </c>
      <c r="P8" s="22">
        <v>1974255</v>
      </c>
      <c r="Q8" s="22">
        <v>1838697</v>
      </c>
      <c r="R8" s="22">
        <v>5506476</v>
      </c>
      <c r="S8" s="22"/>
      <c r="T8" s="22"/>
      <c r="U8" s="22"/>
      <c r="V8" s="22"/>
      <c r="W8" s="22">
        <v>25054597</v>
      </c>
      <c r="X8" s="22">
        <v>25725710</v>
      </c>
      <c r="Y8" s="22">
        <v>-671113</v>
      </c>
      <c r="Z8" s="23">
        <v>-2.6087248903917519</v>
      </c>
      <c r="AA8" s="20">
        <v>32370798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29025</v>
      </c>
      <c r="D10" s="20"/>
      <c r="E10" s="21">
        <v>29980</v>
      </c>
      <c r="F10" s="22">
        <v>33682</v>
      </c>
      <c r="G10" s="22">
        <v>24950</v>
      </c>
      <c r="H10" s="22">
        <v>624</v>
      </c>
      <c r="I10" s="22">
        <v>1247</v>
      </c>
      <c r="J10" s="22">
        <v>26821</v>
      </c>
      <c r="K10" s="22">
        <v>2495</v>
      </c>
      <c r="L10" s="22">
        <v>1871</v>
      </c>
      <c r="M10" s="22">
        <v>624</v>
      </c>
      <c r="N10" s="22">
        <v>4990</v>
      </c>
      <c r="O10" s="22">
        <v>624</v>
      </c>
      <c r="P10" s="22">
        <v>1871</v>
      </c>
      <c r="Q10" s="22"/>
      <c r="R10" s="22">
        <v>2495</v>
      </c>
      <c r="S10" s="22"/>
      <c r="T10" s="22"/>
      <c r="U10" s="22"/>
      <c r="V10" s="22"/>
      <c r="W10" s="22">
        <v>34306</v>
      </c>
      <c r="X10" s="22">
        <v>32933</v>
      </c>
      <c r="Y10" s="22">
        <v>1373</v>
      </c>
      <c r="Z10" s="23">
        <v>4.1690705371511854</v>
      </c>
      <c r="AA10" s="20">
        <v>33682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5426696</v>
      </c>
      <c r="D13" s="20"/>
      <c r="E13" s="21">
        <v>3962120</v>
      </c>
      <c r="F13" s="22">
        <v>3962120</v>
      </c>
      <c r="G13" s="22">
        <v>477585</v>
      </c>
      <c r="H13" s="22">
        <v>481508</v>
      </c>
      <c r="I13" s="22">
        <v>486209</v>
      </c>
      <c r="J13" s="22">
        <v>1445302</v>
      </c>
      <c r="K13" s="22">
        <v>563968</v>
      </c>
      <c r="L13" s="22">
        <v>560268</v>
      </c>
      <c r="M13" s="22">
        <v>564040</v>
      </c>
      <c r="N13" s="22">
        <v>1688276</v>
      </c>
      <c r="O13" s="22">
        <v>561752</v>
      </c>
      <c r="P13" s="22">
        <v>562713</v>
      </c>
      <c r="Q13" s="22">
        <v>493503</v>
      </c>
      <c r="R13" s="22">
        <v>1617968</v>
      </c>
      <c r="S13" s="22"/>
      <c r="T13" s="22"/>
      <c r="U13" s="22"/>
      <c r="V13" s="22"/>
      <c r="W13" s="22">
        <v>4751546</v>
      </c>
      <c r="X13" s="22">
        <v>3962120</v>
      </c>
      <c r="Y13" s="22">
        <v>789426</v>
      </c>
      <c r="Z13" s="23">
        <v>19.924333437654589</v>
      </c>
      <c r="AA13" s="20">
        <v>3962120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1026050</v>
      </c>
      <c r="D19" s="20"/>
      <c r="E19" s="21"/>
      <c r="F19" s="22">
        <v>161581</v>
      </c>
      <c r="G19" s="22">
        <v>161581</v>
      </c>
      <c r="H19" s="22"/>
      <c r="I19" s="22"/>
      <c r="J19" s="22">
        <v>161581</v>
      </c>
      <c r="K19" s="22"/>
      <c r="L19" s="22"/>
      <c r="M19" s="22"/>
      <c r="N19" s="22"/>
      <c r="O19" s="22"/>
      <c r="P19" s="22">
        <v>100899</v>
      </c>
      <c r="Q19" s="22">
        <v>58424</v>
      </c>
      <c r="R19" s="22">
        <v>159323</v>
      </c>
      <c r="S19" s="22"/>
      <c r="T19" s="22"/>
      <c r="U19" s="22"/>
      <c r="V19" s="22"/>
      <c r="W19" s="22">
        <v>320904</v>
      </c>
      <c r="X19" s="22">
        <v>161581</v>
      </c>
      <c r="Y19" s="22">
        <v>159323</v>
      </c>
      <c r="Z19" s="23">
        <v>98.602558469126947</v>
      </c>
      <c r="AA19" s="20">
        <v>161581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21867871</v>
      </c>
      <c r="D25" s="20"/>
      <c r="E25" s="21">
        <v>21179160</v>
      </c>
      <c r="F25" s="22">
        <v>21179160</v>
      </c>
      <c r="G25" s="22">
        <v>8824737</v>
      </c>
      <c r="H25" s="22"/>
      <c r="I25" s="22"/>
      <c r="J25" s="22">
        <v>8824737</v>
      </c>
      <c r="K25" s="22"/>
      <c r="L25" s="22"/>
      <c r="M25" s="22">
        <v>6580816</v>
      </c>
      <c r="N25" s="22">
        <v>6580816</v>
      </c>
      <c r="O25" s="22">
        <v>478904</v>
      </c>
      <c r="P25" s="22"/>
      <c r="Q25" s="22">
        <v>5294703</v>
      </c>
      <c r="R25" s="22">
        <v>5773607</v>
      </c>
      <c r="S25" s="22"/>
      <c r="T25" s="22"/>
      <c r="U25" s="22"/>
      <c r="V25" s="22"/>
      <c r="W25" s="22">
        <v>21179160</v>
      </c>
      <c r="X25" s="22">
        <v>21179160</v>
      </c>
      <c r="Y25" s="22"/>
      <c r="Z25" s="23"/>
      <c r="AA25" s="20">
        <v>21179160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29000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57618765</v>
      </c>
      <c r="D32" s="29">
        <f t="shared" ref="D32:Y32" si="0">SUM(D6:D31)</f>
        <v>0</v>
      </c>
      <c r="E32" s="30">
        <f t="shared" si="0"/>
        <v>56035647</v>
      </c>
      <c r="F32" s="31">
        <f t="shared" si="0"/>
        <v>57707341</v>
      </c>
      <c r="G32" s="31">
        <f t="shared" si="0"/>
        <v>20764446</v>
      </c>
      <c r="H32" s="31">
        <f t="shared" si="0"/>
        <v>1995002</v>
      </c>
      <c r="I32" s="31">
        <f t="shared" si="0"/>
        <v>1969005</v>
      </c>
      <c r="J32" s="31">
        <f t="shared" si="0"/>
        <v>24728453</v>
      </c>
      <c r="K32" s="31">
        <f t="shared" si="0"/>
        <v>2376266</v>
      </c>
      <c r="L32" s="31">
        <f t="shared" si="0"/>
        <v>2190401</v>
      </c>
      <c r="M32" s="31">
        <f t="shared" si="0"/>
        <v>8985524</v>
      </c>
      <c r="N32" s="31">
        <f t="shared" si="0"/>
        <v>13552191</v>
      </c>
      <c r="O32" s="31">
        <f t="shared" si="0"/>
        <v>2734804</v>
      </c>
      <c r="P32" s="31">
        <f t="shared" si="0"/>
        <v>2639738</v>
      </c>
      <c r="Q32" s="31">
        <f t="shared" si="0"/>
        <v>7685327</v>
      </c>
      <c r="R32" s="31">
        <f t="shared" si="0"/>
        <v>13059869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51340513</v>
      </c>
      <c r="X32" s="31">
        <f t="shared" si="0"/>
        <v>51061504</v>
      </c>
      <c r="Y32" s="31">
        <f t="shared" si="0"/>
        <v>279009</v>
      </c>
      <c r="Z32" s="32">
        <f>+IF(X32&lt;&gt;0,+(Y32/X32)*100,0)</f>
        <v>0.54641751249630255</v>
      </c>
      <c r="AA32" s="29">
        <f>SUM(AA6:AA31)</f>
        <v>57707341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20500922</v>
      </c>
      <c r="D34" s="20"/>
      <c r="E34" s="21">
        <v>21028996</v>
      </c>
      <c r="F34" s="22">
        <v>21947804</v>
      </c>
      <c r="G34" s="22">
        <v>1722398</v>
      </c>
      <c r="H34" s="22">
        <v>1710526</v>
      </c>
      <c r="I34" s="22">
        <v>1849862</v>
      </c>
      <c r="J34" s="22">
        <v>5282786</v>
      </c>
      <c r="K34" s="22">
        <v>1852567</v>
      </c>
      <c r="L34" s="22">
        <v>2428422</v>
      </c>
      <c r="M34" s="22">
        <v>1825143</v>
      </c>
      <c r="N34" s="22">
        <v>6106132</v>
      </c>
      <c r="O34" s="22">
        <v>1967711</v>
      </c>
      <c r="P34" s="22">
        <v>1875263</v>
      </c>
      <c r="Q34" s="22">
        <v>1655079</v>
      </c>
      <c r="R34" s="22">
        <v>5498053</v>
      </c>
      <c r="S34" s="22"/>
      <c r="T34" s="22"/>
      <c r="U34" s="22"/>
      <c r="V34" s="22"/>
      <c r="W34" s="22">
        <v>16886971</v>
      </c>
      <c r="X34" s="22">
        <v>16825718</v>
      </c>
      <c r="Y34" s="22">
        <v>61253</v>
      </c>
      <c r="Z34" s="23">
        <v>0.36404389993936659</v>
      </c>
      <c r="AA34" s="20">
        <v>21947804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15543335</v>
      </c>
      <c r="D37" s="20"/>
      <c r="E37" s="21">
        <v>22393812</v>
      </c>
      <c r="F37" s="22">
        <v>25401403</v>
      </c>
      <c r="G37" s="22"/>
      <c r="H37" s="22">
        <v>2531476</v>
      </c>
      <c r="I37" s="22">
        <v>2372947</v>
      </c>
      <c r="J37" s="22">
        <v>4904423</v>
      </c>
      <c r="K37" s="22">
        <v>395733</v>
      </c>
      <c r="L37" s="22">
        <v>405427</v>
      </c>
      <c r="M37" s="22">
        <v>1952714</v>
      </c>
      <c r="N37" s="22">
        <v>2753874</v>
      </c>
      <c r="O37" s="22">
        <v>6388821</v>
      </c>
      <c r="P37" s="22">
        <v>616894</v>
      </c>
      <c r="Q37" s="22">
        <v>1290571</v>
      </c>
      <c r="R37" s="22">
        <v>8296286</v>
      </c>
      <c r="S37" s="22"/>
      <c r="T37" s="22"/>
      <c r="U37" s="22"/>
      <c r="V37" s="22"/>
      <c r="W37" s="22">
        <v>15954583</v>
      </c>
      <c r="X37" s="22">
        <v>17772812</v>
      </c>
      <c r="Y37" s="22">
        <v>-1818229</v>
      </c>
      <c r="Z37" s="23">
        <v>-10.230395730287363</v>
      </c>
      <c r="AA37" s="20">
        <v>25401403</v>
      </c>
    </row>
    <row r="38" spans="1:27" x14ac:dyDescent="0.25">
      <c r="A38" s="19" t="s">
        <v>64</v>
      </c>
      <c r="B38" s="15" t="s">
        <v>32</v>
      </c>
      <c r="C38" s="20">
        <v>2931091</v>
      </c>
      <c r="D38" s="20"/>
      <c r="E38" s="21">
        <v>3086439</v>
      </c>
      <c r="F38" s="22">
        <v>5658785</v>
      </c>
      <c r="G38" s="22">
        <v>29311</v>
      </c>
      <c r="H38" s="22">
        <v>459204</v>
      </c>
      <c r="I38" s="22">
        <v>244258</v>
      </c>
      <c r="J38" s="22">
        <v>732773</v>
      </c>
      <c r="K38" s="22">
        <v>244258</v>
      </c>
      <c r="L38" s="22">
        <v>244258</v>
      </c>
      <c r="M38" s="22">
        <v>244258</v>
      </c>
      <c r="N38" s="22">
        <v>732774</v>
      </c>
      <c r="O38" s="22">
        <v>244258</v>
      </c>
      <c r="P38" s="22">
        <v>244258</v>
      </c>
      <c r="Q38" s="22">
        <v>244258</v>
      </c>
      <c r="R38" s="22">
        <v>732774</v>
      </c>
      <c r="S38" s="22"/>
      <c r="T38" s="22"/>
      <c r="U38" s="22"/>
      <c r="V38" s="22"/>
      <c r="W38" s="22">
        <v>2198321</v>
      </c>
      <c r="X38" s="22">
        <v>2198321</v>
      </c>
      <c r="Y38" s="22"/>
      <c r="Z38" s="23"/>
      <c r="AA38" s="20">
        <v>5658785</v>
      </c>
    </row>
    <row r="39" spans="1:27" x14ac:dyDescent="0.25">
      <c r="A39" s="19" t="s">
        <v>65</v>
      </c>
      <c r="B39" s="15" t="s">
        <v>32</v>
      </c>
      <c r="C39" s="20">
        <v>5928566</v>
      </c>
      <c r="D39" s="20"/>
      <c r="E39" s="21">
        <v>7118986</v>
      </c>
      <c r="F39" s="22">
        <v>8594093</v>
      </c>
      <c r="G39" s="22">
        <v>593251</v>
      </c>
      <c r="H39" s="22">
        <v>593251</v>
      </c>
      <c r="I39" s="22">
        <v>593251</v>
      </c>
      <c r="J39" s="22">
        <v>1779753</v>
      </c>
      <c r="K39" s="22">
        <v>593251</v>
      </c>
      <c r="L39" s="22"/>
      <c r="M39" s="22">
        <v>1186502</v>
      </c>
      <c r="N39" s="22">
        <v>1779753</v>
      </c>
      <c r="O39" s="22">
        <v>593251</v>
      </c>
      <c r="P39" s="22">
        <v>593251</v>
      </c>
      <c r="Q39" s="22">
        <v>593251</v>
      </c>
      <c r="R39" s="22">
        <v>1779753</v>
      </c>
      <c r="S39" s="22"/>
      <c r="T39" s="22"/>
      <c r="U39" s="22"/>
      <c r="V39" s="22"/>
      <c r="W39" s="22">
        <v>5339259</v>
      </c>
      <c r="X39" s="22">
        <v>5339259</v>
      </c>
      <c r="Y39" s="22"/>
      <c r="Z39" s="23"/>
      <c r="AA39" s="20">
        <v>8594093</v>
      </c>
    </row>
    <row r="40" spans="1:27" x14ac:dyDescent="0.25">
      <c r="A40" s="19" t="s">
        <v>40</v>
      </c>
      <c r="B40" s="15" t="s">
        <v>32</v>
      </c>
      <c r="C40" s="20">
        <v>7790918</v>
      </c>
      <c r="D40" s="20"/>
      <c r="E40" s="21">
        <v>7693092</v>
      </c>
      <c r="F40" s="22">
        <v>7804798</v>
      </c>
      <c r="G40" s="22">
        <v>46946</v>
      </c>
      <c r="H40" s="22">
        <v>191680</v>
      </c>
      <c r="I40" s="22">
        <v>195518</v>
      </c>
      <c r="J40" s="22">
        <v>434144</v>
      </c>
      <c r="K40" s="22"/>
      <c r="L40" s="22">
        <v>527</v>
      </c>
      <c r="M40" s="22">
        <v>5049781</v>
      </c>
      <c r="N40" s="22">
        <v>5050308</v>
      </c>
      <c r="O40" s="22">
        <v>371278</v>
      </c>
      <c r="P40" s="22">
        <v>132960</v>
      </c>
      <c r="Q40" s="22">
        <v>180943</v>
      </c>
      <c r="R40" s="22">
        <v>685181</v>
      </c>
      <c r="S40" s="22"/>
      <c r="T40" s="22"/>
      <c r="U40" s="22"/>
      <c r="V40" s="22"/>
      <c r="W40" s="22">
        <v>6169633</v>
      </c>
      <c r="X40" s="22">
        <v>5716770</v>
      </c>
      <c r="Y40" s="22">
        <v>452863</v>
      </c>
      <c r="Z40" s="23">
        <v>7.9216585589414992</v>
      </c>
      <c r="AA40" s="20">
        <v>7804798</v>
      </c>
    </row>
    <row r="41" spans="1:27" x14ac:dyDescent="0.25">
      <c r="A41" s="19" t="s">
        <v>66</v>
      </c>
      <c r="B41" s="15" t="s">
        <v>32</v>
      </c>
      <c r="C41" s="20">
        <v>20088523</v>
      </c>
      <c r="D41" s="20"/>
      <c r="E41" s="21">
        <v>24970033</v>
      </c>
      <c r="F41" s="22">
        <v>11798600</v>
      </c>
      <c r="G41" s="22"/>
      <c r="H41" s="22">
        <v>2014505</v>
      </c>
      <c r="I41" s="22">
        <v>3172625</v>
      </c>
      <c r="J41" s="22">
        <v>5187130</v>
      </c>
      <c r="K41" s="22">
        <v>264747</v>
      </c>
      <c r="L41" s="22">
        <v>222801</v>
      </c>
      <c r="M41" s="22">
        <v>254519</v>
      </c>
      <c r="N41" s="22">
        <v>742067</v>
      </c>
      <c r="O41" s="22">
        <v>2468020</v>
      </c>
      <c r="P41" s="22">
        <v>2730876</v>
      </c>
      <c r="Q41" s="22">
        <v>538337</v>
      </c>
      <c r="R41" s="22">
        <v>5737233</v>
      </c>
      <c r="S41" s="22"/>
      <c r="T41" s="22"/>
      <c r="U41" s="22"/>
      <c r="V41" s="22"/>
      <c r="W41" s="22">
        <v>11666430</v>
      </c>
      <c r="X41" s="22">
        <v>8880815</v>
      </c>
      <c r="Y41" s="22">
        <v>2785615</v>
      </c>
      <c r="Z41" s="23">
        <v>31.366659478887915</v>
      </c>
      <c r="AA41" s="20">
        <v>11798600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154322</v>
      </c>
      <c r="F43" s="22">
        <v>154322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115740</v>
      </c>
      <c r="Y43" s="22">
        <v>-115740</v>
      </c>
      <c r="Z43" s="23">
        <v>-100</v>
      </c>
      <c r="AA43" s="20">
        <v>154322</v>
      </c>
    </row>
    <row r="44" spans="1:27" x14ac:dyDescent="0.25">
      <c r="A44" s="19" t="s">
        <v>69</v>
      </c>
      <c r="B44" s="15" t="s">
        <v>32</v>
      </c>
      <c r="C44" s="20">
        <v>2601732</v>
      </c>
      <c r="D44" s="20"/>
      <c r="E44" s="21">
        <v>3229684</v>
      </c>
      <c r="F44" s="22">
        <v>3516715</v>
      </c>
      <c r="G44" s="22">
        <v>750</v>
      </c>
      <c r="H44" s="22">
        <v>492310</v>
      </c>
      <c r="I44" s="22">
        <v>195020</v>
      </c>
      <c r="J44" s="22">
        <v>688080</v>
      </c>
      <c r="K44" s="22">
        <v>22364</v>
      </c>
      <c r="L44" s="22">
        <v>373572</v>
      </c>
      <c r="M44" s="22">
        <v>1134036</v>
      </c>
      <c r="N44" s="22">
        <v>1529972</v>
      </c>
      <c r="O44" s="22">
        <v>206616</v>
      </c>
      <c r="P44" s="22">
        <v>188143</v>
      </c>
      <c r="Q44" s="22">
        <v>51057</v>
      </c>
      <c r="R44" s="22">
        <v>445816</v>
      </c>
      <c r="S44" s="22"/>
      <c r="T44" s="22"/>
      <c r="U44" s="22"/>
      <c r="V44" s="22"/>
      <c r="W44" s="22">
        <v>2663868</v>
      </c>
      <c r="X44" s="22">
        <v>2941297</v>
      </c>
      <c r="Y44" s="22">
        <v>-277429</v>
      </c>
      <c r="Z44" s="23">
        <v>-9.4321994684657824</v>
      </c>
      <c r="AA44" s="20">
        <v>3516715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75385087</v>
      </c>
      <c r="D47" s="29">
        <f t="shared" ref="D47:Y47" si="1">SUM(D34:D46)</f>
        <v>0</v>
      </c>
      <c r="E47" s="30">
        <f t="shared" si="1"/>
        <v>89675364</v>
      </c>
      <c r="F47" s="31">
        <f t="shared" si="1"/>
        <v>84876520</v>
      </c>
      <c r="G47" s="31">
        <f t="shared" si="1"/>
        <v>2392656</v>
      </c>
      <c r="H47" s="31">
        <f t="shared" si="1"/>
        <v>7992952</v>
      </c>
      <c r="I47" s="31">
        <f t="shared" si="1"/>
        <v>8623481</v>
      </c>
      <c r="J47" s="31">
        <f t="shared" si="1"/>
        <v>19009089</v>
      </c>
      <c r="K47" s="31">
        <f t="shared" si="1"/>
        <v>3372920</v>
      </c>
      <c r="L47" s="31">
        <f t="shared" si="1"/>
        <v>3675007</v>
      </c>
      <c r="M47" s="31">
        <f t="shared" si="1"/>
        <v>11646953</v>
      </c>
      <c r="N47" s="31">
        <f t="shared" si="1"/>
        <v>18694880</v>
      </c>
      <c r="O47" s="31">
        <f t="shared" si="1"/>
        <v>12239955</v>
      </c>
      <c r="P47" s="31">
        <f t="shared" si="1"/>
        <v>6381645</v>
      </c>
      <c r="Q47" s="31">
        <f t="shared" si="1"/>
        <v>4553496</v>
      </c>
      <c r="R47" s="31">
        <f t="shared" si="1"/>
        <v>23175096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60879065</v>
      </c>
      <c r="X47" s="31">
        <f t="shared" si="1"/>
        <v>59790732</v>
      </c>
      <c r="Y47" s="31">
        <f t="shared" si="1"/>
        <v>1088333</v>
      </c>
      <c r="Z47" s="32">
        <f>+IF(X47&lt;&gt;0,+(Y47/X47)*100,0)</f>
        <v>1.82023695578773</v>
      </c>
      <c r="AA47" s="29">
        <f>SUM(AA34:AA46)</f>
        <v>84876520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-17766322</v>
      </c>
      <c r="D48" s="39">
        <f t="shared" si="2"/>
        <v>0</v>
      </c>
      <c r="E48" s="40">
        <f t="shared" si="2"/>
        <v>-33639717</v>
      </c>
      <c r="F48" s="41">
        <f t="shared" si="2"/>
        <v>-27169179</v>
      </c>
      <c r="G48" s="41">
        <f t="shared" si="2"/>
        <v>18371790</v>
      </c>
      <c r="H48" s="41">
        <f t="shared" si="2"/>
        <v>-5997950</v>
      </c>
      <c r="I48" s="41">
        <f t="shared" si="2"/>
        <v>-6654476</v>
      </c>
      <c r="J48" s="41">
        <f t="shared" si="2"/>
        <v>5719364</v>
      </c>
      <c r="K48" s="41">
        <f t="shared" si="2"/>
        <v>-996654</v>
      </c>
      <c r="L48" s="41">
        <f t="shared" si="2"/>
        <v>-1484606</v>
      </c>
      <c r="M48" s="41">
        <f t="shared" si="2"/>
        <v>-2661429</v>
      </c>
      <c r="N48" s="41">
        <f t="shared" si="2"/>
        <v>-5142689</v>
      </c>
      <c r="O48" s="41">
        <f t="shared" si="2"/>
        <v>-9505151</v>
      </c>
      <c r="P48" s="41">
        <f t="shared" si="2"/>
        <v>-3741907</v>
      </c>
      <c r="Q48" s="41">
        <f t="shared" si="2"/>
        <v>3131831</v>
      </c>
      <c r="R48" s="41">
        <f t="shared" si="2"/>
        <v>-10115227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-9538552</v>
      </c>
      <c r="X48" s="41">
        <f t="shared" si="2"/>
        <v>-8729228</v>
      </c>
      <c r="Y48" s="41">
        <f t="shared" si="2"/>
        <v>-809324</v>
      </c>
      <c r="Z48" s="42">
        <f>+IF(X48&lt;&gt;0,+(Y48/X48)*100,0)</f>
        <v>9.2714269807135299</v>
      </c>
      <c r="AA48" s="39">
        <f>+AA32-AA47</f>
        <v>-27169179</v>
      </c>
    </row>
    <row r="49" spans="1:27" x14ac:dyDescent="0.25">
      <c r="A49" s="43" t="s">
        <v>74</v>
      </c>
      <c r="B49" s="15" t="s">
        <v>32</v>
      </c>
      <c r="C49" s="20">
        <v>23142431</v>
      </c>
      <c r="D49" s="20"/>
      <c r="E49" s="21">
        <v>24136609</v>
      </c>
      <c r="F49" s="22">
        <v>22437479</v>
      </c>
      <c r="G49" s="22"/>
      <c r="H49" s="22">
        <v>3071010</v>
      </c>
      <c r="I49" s="22">
        <v>1235872</v>
      </c>
      <c r="J49" s="22">
        <v>4306882</v>
      </c>
      <c r="K49" s="22">
        <v>659235</v>
      </c>
      <c r="L49" s="22"/>
      <c r="M49" s="22">
        <v>574801</v>
      </c>
      <c r="N49" s="22">
        <v>1234036</v>
      </c>
      <c r="O49" s="22">
        <v>2619013</v>
      </c>
      <c r="P49" s="22">
        <v>218317</v>
      </c>
      <c r="Q49" s="22">
        <v>1283500</v>
      </c>
      <c r="R49" s="22">
        <v>4120830</v>
      </c>
      <c r="S49" s="22"/>
      <c r="T49" s="22"/>
      <c r="U49" s="22"/>
      <c r="V49" s="22"/>
      <c r="W49" s="22">
        <v>9661748</v>
      </c>
      <c r="X49" s="22">
        <v>11370951</v>
      </c>
      <c r="Y49" s="22">
        <v>-1709203</v>
      </c>
      <c r="Z49" s="23">
        <v>-15.031310925532965</v>
      </c>
      <c r="AA49" s="20">
        <v>22437479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5376109</v>
      </c>
      <c r="D51" s="48">
        <f t="shared" si="3"/>
        <v>0</v>
      </c>
      <c r="E51" s="49">
        <f t="shared" si="3"/>
        <v>-9503108</v>
      </c>
      <c r="F51" s="50">
        <f t="shared" si="3"/>
        <v>-4731700</v>
      </c>
      <c r="G51" s="50">
        <f t="shared" si="3"/>
        <v>18371790</v>
      </c>
      <c r="H51" s="50">
        <f t="shared" si="3"/>
        <v>-2926940</v>
      </c>
      <c r="I51" s="50">
        <f t="shared" si="3"/>
        <v>-5418604</v>
      </c>
      <c r="J51" s="50">
        <f t="shared" si="3"/>
        <v>10026246</v>
      </c>
      <c r="K51" s="50">
        <f t="shared" si="3"/>
        <v>-337419</v>
      </c>
      <c r="L51" s="50">
        <f t="shared" si="3"/>
        <v>-1484606</v>
      </c>
      <c r="M51" s="50">
        <f t="shared" si="3"/>
        <v>-2086628</v>
      </c>
      <c r="N51" s="50">
        <f t="shared" si="3"/>
        <v>-3908653</v>
      </c>
      <c r="O51" s="50">
        <f t="shared" si="3"/>
        <v>-6886138</v>
      </c>
      <c r="P51" s="50">
        <f t="shared" si="3"/>
        <v>-3523590</v>
      </c>
      <c r="Q51" s="50">
        <f t="shared" si="3"/>
        <v>4415331</v>
      </c>
      <c r="R51" s="50">
        <f t="shared" si="3"/>
        <v>-5994397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123196</v>
      </c>
      <c r="X51" s="50">
        <f t="shared" si="3"/>
        <v>2641723</v>
      </c>
      <c r="Y51" s="50">
        <f t="shared" si="3"/>
        <v>-2518527</v>
      </c>
      <c r="Z51" s="51">
        <f>+IF(X51&lt;&gt;0,+(Y51/X51)*100,0)</f>
        <v>-95.336528470244602</v>
      </c>
      <c r="AA51" s="48">
        <f>SUM(AA48:AA50)</f>
        <v>-4731700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5376109</v>
      </c>
      <c r="D53" s="54">
        <f>+D51-D52</f>
        <v>0</v>
      </c>
      <c r="E53" s="55">
        <f t="shared" si="4"/>
        <v>-9503108</v>
      </c>
      <c r="F53" s="56">
        <f t="shared" si="4"/>
        <v>-4731700</v>
      </c>
      <c r="G53" s="56">
        <f t="shared" si="4"/>
        <v>18371790</v>
      </c>
      <c r="H53" s="56">
        <f t="shared" si="4"/>
        <v>-2926940</v>
      </c>
      <c r="I53" s="56">
        <f t="shared" si="4"/>
        <v>-5418604</v>
      </c>
      <c r="J53" s="56">
        <f t="shared" si="4"/>
        <v>10026246</v>
      </c>
      <c r="K53" s="56">
        <f t="shared" si="4"/>
        <v>-337419</v>
      </c>
      <c r="L53" s="56">
        <f t="shared" si="4"/>
        <v>-1484606</v>
      </c>
      <c r="M53" s="56">
        <f t="shared" si="4"/>
        <v>-2086628</v>
      </c>
      <c r="N53" s="56">
        <f t="shared" si="4"/>
        <v>-3908653</v>
      </c>
      <c r="O53" s="56">
        <f t="shared" si="4"/>
        <v>-6886138</v>
      </c>
      <c r="P53" s="56">
        <f t="shared" si="4"/>
        <v>-3523590</v>
      </c>
      <c r="Q53" s="56">
        <f t="shared" si="4"/>
        <v>4415331</v>
      </c>
      <c r="R53" s="56">
        <f t="shared" si="4"/>
        <v>-5994397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123196</v>
      </c>
      <c r="X53" s="56">
        <f t="shared" si="4"/>
        <v>2641723</v>
      </c>
      <c r="Y53" s="56">
        <f t="shared" si="4"/>
        <v>-2518527</v>
      </c>
      <c r="Z53" s="57">
        <f>+IF(X53&lt;&gt;0,+(Y53/X53)*100,0)</f>
        <v>-95.336528470244602</v>
      </c>
      <c r="AA53" s="54">
        <f>+AA51-AA52</f>
        <v>-4731700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5376109</v>
      </c>
      <c r="D56" s="48">
        <f>SUM(D53:D55)</f>
        <v>0</v>
      </c>
      <c r="E56" s="49">
        <f t="shared" si="5"/>
        <v>-9503108</v>
      </c>
      <c r="F56" s="50">
        <f t="shared" si="5"/>
        <v>-4731700</v>
      </c>
      <c r="G56" s="50">
        <f t="shared" si="5"/>
        <v>18371790</v>
      </c>
      <c r="H56" s="50">
        <f t="shared" si="5"/>
        <v>-2926940</v>
      </c>
      <c r="I56" s="50">
        <f t="shared" si="5"/>
        <v>-5418604</v>
      </c>
      <c r="J56" s="50">
        <f t="shared" si="5"/>
        <v>10026246</v>
      </c>
      <c r="K56" s="50">
        <f t="shared" si="5"/>
        <v>-337419</v>
      </c>
      <c r="L56" s="50">
        <f t="shared" si="5"/>
        <v>-1484606</v>
      </c>
      <c r="M56" s="50">
        <f t="shared" si="5"/>
        <v>-2086628</v>
      </c>
      <c r="N56" s="50">
        <f t="shared" si="5"/>
        <v>-3908653</v>
      </c>
      <c r="O56" s="50">
        <f t="shared" si="5"/>
        <v>-6886138</v>
      </c>
      <c r="P56" s="50">
        <f t="shared" si="5"/>
        <v>-3523590</v>
      </c>
      <c r="Q56" s="50">
        <f t="shared" si="5"/>
        <v>4415331</v>
      </c>
      <c r="R56" s="50">
        <f t="shared" si="5"/>
        <v>-5994397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123196</v>
      </c>
      <c r="X56" s="50">
        <f t="shared" si="5"/>
        <v>2641723</v>
      </c>
      <c r="Y56" s="50">
        <f t="shared" si="5"/>
        <v>-2518527</v>
      </c>
      <c r="Z56" s="51">
        <f>+IF(X56&lt;&gt;0,+(Y56/X56)*100,0)</f>
        <v>-95.336528470244602</v>
      </c>
      <c r="AA56" s="48">
        <f>SUM(AA53:AA55)</f>
        <v>-4731700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5376109</v>
      </c>
      <c r="D59" s="65">
        <f>SUM(D56:D58)</f>
        <v>0</v>
      </c>
      <c r="E59" s="66">
        <f t="shared" si="6"/>
        <v>-9503108</v>
      </c>
      <c r="F59" s="67">
        <f t="shared" si="6"/>
        <v>-4731700</v>
      </c>
      <c r="G59" s="67">
        <f t="shared" si="6"/>
        <v>18371790</v>
      </c>
      <c r="H59" s="67">
        <f t="shared" si="6"/>
        <v>-2926940</v>
      </c>
      <c r="I59" s="67">
        <f t="shared" si="6"/>
        <v>-5418604</v>
      </c>
      <c r="J59" s="67">
        <f t="shared" si="6"/>
        <v>10026246</v>
      </c>
      <c r="K59" s="67">
        <f t="shared" si="6"/>
        <v>-337419</v>
      </c>
      <c r="L59" s="67">
        <f t="shared" si="6"/>
        <v>-1484606</v>
      </c>
      <c r="M59" s="67">
        <f t="shared" si="6"/>
        <v>-2086628</v>
      </c>
      <c r="N59" s="67">
        <f t="shared" si="6"/>
        <v>-3908653</v>
      </c>
      <c r="O59" s="67">
        <f t="shared" si="6"/>
        <v>-6886138</v>
      </c>
      <c r="P59" s="67">
        <f t="shared" si="6"/>
        <v>-3523590</v>
      </c>
      <c r="Q59" s="67">
        <f t="shared" si="6"/>
        <v>4415331</v>
      </c>
      <c r="R59" s="67">
        <f t="shared" si="6"/>
        <v>-5994397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123196</v>
      </c>
      <c r="X59" s="67">
        <f t="shared" si="6"/>
        <v>2641723</v>
      </c>
      <c r="Y59" s="67">
        <f t="shared" si="6"/>
        <v>-2518527</v>
      </c>
      <c r="Z59" s="68">
        <f>+IF(X59&lt;&gt;0,+(Y59/X59)*100,0)</f>
        <v>-95.336528470244602</v>
      </c>
      <c r="AA59" s="65">
        <f>SUM(AA56:AA58)</f>
        <v>-4731700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2211066</v>
      </c>
      <c r="D8" s="20"/>
      <c r="E8" s="21">
        <v>2200225</v>
      </c>
      <c r="F8" s="22">
        <v>2973108</v>
      </c>
      <c r="G8" s="22">
        <v>251345</v>
      </c>
      <c r="H8" s="22">
        <v>239102</v>
      </c>
      <c r="I8" s="22">
        <v>262150</v>
      </c>
      <c r="J8" s="22">
        <v>752597</v>
      </c>
      <c r="K8" s="22">
        <v>252397</v>
      </c>
      <c r="L8" s="22">
        <v>238094</v>
      </c>
      <c r="M8" s="22">
        <v>234795</v>
      </c>
      <c r="N8" s="22">
        <v>725286</v>
      </c>
      <c r="O8" s="22">
        <v>256434</v>
      </c>
      <c r="P8" s="22">
        <v>-18251</v>
      </c>
      <c r="Q8" s="22">
        <v>240988</v>
      </c>
      <c r="R8" s="22">
        <v>479171</v>
      </c>
      <c r="S8" s="22"/>
      <c r="T8" s="22"/>
      <c r="U8" s="22"/>
      <c r="V8" s="22"/>
      <c r="W8" s="22">
        <v>1957054</v>
      </c>
      <c r="X8" s="22">
        <v>2229831</v>
      </c>
      <c r="Y8" s="22">
        <v>-272777</v>
      </c>
      <c r="Z8" s="23">
        <v>-12.233079547284078</v>
      </c>
      <c r="AA8" s="20">
        <v>2973108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540077</v>
      </c>
      <c r="D25" s="20"/>
      <c r="E25" s="21">
        <v>1437287</v>
      </c>
      <c r="F25" s="22">
        <v>1437288</v>
      </c>
      <c r="G25" s="22"/>
      <c r="H25" s="22"/>
      <c r="I25" s="22"/>
      <c r="J25" s="22"/>
      <c r="K25" s="22"/>
      <c r="L25" s="22"/>
      <c r="M25" s="22"/>
      <c r="N25" s="22"/>
      <c r="O25" s="22"/>
      <c r="P25" s="22">
        <v>277234</v>
      </c>
      <c r="Q25" s="22"/>
      <c r="R25" s="22">
        <v>277234</v>
      </c>
      <c r="S25" s="22"/>
      <c r="T25" s="22"/>
      <c r="U25" s="22"/>
      <c r="V25" s="22"/>
      <c r="W25" s="22">
        <v>277234</v>
      </c>
      <c r="X25" s="22">
        <v>1077966</v>
      </c>
      <c r="Y25" s="22">
        <v>-800732</v>
      </c>
      <c r="Z25" s="23">
        <v>-74.281749146076962</v>
      </c>
      <c r="AA25" s="20">
        <v>1437288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2751143</v>
      </c>
      <c r="D32" s="29">
        <f t="shared" ref="D32:Y32" si="0">SUM(D6:D31)</f>
        <v>0</v>
      </c>
      <c r="E32" s="30">
        <f t="shared" si="0"/>
        <v>3637512</v>
      </c>
      <c r="F32" s="31">
        <f t="shared" si="0"/>
        <v>4410396</v>
      </c>
      <c r="G32" s="31">
        <f t="shared" si="0"/>
        <v>251345</v>
      </c>
      <c r="H32" s="31">
        <f t="shared" si="0"/>
        <v>239102</v>
      </c>
      <c r="I32" s="31">
        <f t="shared" si="0"/>
        <v>262150</v>
      </c>
      <c r="J32" s="31">
        <f t="shared" si="0"/>
        <v>752597</v>
      </c>
      <c r="K32" s="31">
        <f t="shared" si="0"/>
        <v>252397</v>
      </c>
      <c r="L32" s="31">
        <f t="shared" si="0"/>
        <v>238094</v>
      </c>
      <c r="M32" s="31">
        <f t="shared" si="0"/>
        <v>234795</v>
      </c>
      <c r="N32" s="31">
        <f t="shared" si="0"/>
        <v>725286</v>
      </c>
      <c r="O32" s="31">
        <f t="shared" si="0"/>
        <v>256434</v>
      </c>
      <c r="P32" s="31">
        <f t="shared" si="0"/>
        <v>258983</v>
      </c>
      <c r="Q32" s="31">
        <f t="shared" si="0"/>
        <v>240988</v>
      </c>
      <c r="R32" s="31">
        <f t="shared" si="0"/>
        <v>756405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2234288</v>
      </c>
      <c r="X32" s="31">
        <f t="shared" si="0"/>
        <v>3307797</v>
      </c>
      <c r="Y32" s="31">
        <f t="shared" si="0"/>
        <v>-1073509</v>
      </c>
      <c r="Z32" s="32">
        <f>+IF(X32&lt;&gt;0,+(Y32/X32)*100,0)</f>
        <v>-32.453896052266813</v>
      </c>
      <c r="AA32" s="29">
        <f>SUM(AA6:AA31)</f>
        <v>4410396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1024287</v>
      </c>
      <c r="D34" s="20"/>
      <c r="E34" s="21">
        <v>1191528</v>
      </c>
      <c r="F34" s="22">
        <v>1125864</v>
      </c>
      <c r="G34" s="22">
        <v>80700</v>
      </c>
      <c r="H34" s="22">
        <v>84445</v>
      </c>
      <c r="I34" s="22">
        <v>86286</v>
      </c>
      <c r="J34" s="22">
        <v>251431</v>
      </c>
      <c r="K34" s="22">
        <v>79863</v>
      </c>
      <c r="L34" s="22">
        <v>167981</v>
      </c>
      <c r="M34" s="22">
        <v>92778</v>
      </c>
      <c r="N34" s="22">
        <v>340622</v>
      </c>
      <c r="O34" s="22">
        <v>92913</v>
      </c>
      <c r="P34" s="22">
        <v>105716</v>
      </c>
      <c r="Q34" s="22">
        <v>87812</v>
      </c>
      <c r="R34" s="22">
        <v>286441</v>
      </c>
      <c r="S34" s="22"/>
      <c r="T34" s="22"/>
      <c r="U34" s="22"/>
      <c r="V34" s="22"/>
      <c r="W34" s="22">
        <v>878494</v>
      </c>
      <c r="X34" s="22">
        <v>844398</v>
      </c>
      <c r="Y34" s="22">
        <v>34096</v>
      </c>
      <c r="Z34" s="23">
        <v>4.0379062953725615</v>
      </c>
      <c r="AA34" s="20">
        <v>1125864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73573</v>
      </c>
      <c r="D37" s="20"/>
      <c r="E37" s="21">
        <v>205272</v>
      </c>
      <c r="F37" s="22">
        <v>177084</v>
      </c>
      <c r="G37" s="22"/>
      <c r="H37" s="22">
        <v>11865</v>
      </c>
      <c r="I37" s="22">
        <v>8562</v>
      </c>
      <c r="J37" s="22">
        <v>20427</v>
      </c>
      <c r="K37" s="22">
        <v>12356</v>
      </c>
      <c r="L37" s="22">
        <v>12856</v>
      </c>
      <c r="M37" s="22">
        <v>19756</v>
      </c>
      <c r="N37" s="22">
        <v>44968</v>
      </c>
      <c r="O37" s="22">
        <v>10043</v>
      </c>
      <c r="P37" s="22">
        <v>8458</v>
      </c>
      <c r="Q37" s="22">
        <v>5087</v>
      </c>
      <c r="R37" s="22">
        <v>23588</v>
      </c>
      <c r="S37" s="22"/>
      <c r="T37" s="22"/>
      <c r="U37" s="22"/>
      <c r="V37" s="22"/>
      <c r="W37" s="22">
        <v>88983</v>
      </c>
      <c r="X37" s="22">
        <v>132813</v>
      </c>
      <c r="Y37" s="22">
        <v>-43830</v>
      </c>
      <c r="Z37" s="23">
        <v>-33.001287524564617</v>
      </c>
      <c r="AA37" s="20">
        <v>177084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1106088</v>
      </c>
      <c r="D39" s="20"/>
      <c r="E39" s="21">
        <v>1164708</v>
      </c>
      <c r="F39" s="22">
        <v>1164708</v>
      </c>
      <c r="G39" s="22">
        <v>92174</v>
      </c>
      <c r="H39" s="22">
        <v>101944</v>
      </c>
      <c r="I39" s="22">
        <v>97059</v>
      </c>
      <c r="J39" s="22">
        <v>291177</v>
      </c>
      <c r="K39" s="22">
        <v>97059</v>
      </c>
      <c r="L39" s="22">
        <v>97059</v>
      </c>
      <c r="M39" s="22">
        <v>97059</v>
      </c>
      <c r="N39" s="22">
        <v>291177</v>
      </c>
      <c r="O39" s="22">
        <v>97059</v>
      </c>
      <c r="P39" s="22">
        <v>97059</v>
      </c>
      <c r="Q39" s="22">
        <v>97059</v>
      </c>
      <c r="R39" s="22">
        <v>291177</v>
      </c>
      <c r="S39" s="22"/>
      <c r="T39" s="22"/>
      <c r="U39" s="22"/>
      <c r="V39" s="22"/>
      <c r="W39" s="22">
        <v>873531</v>
      </c>
      <c r="X39" s="22">
        <v>873531</v>
      </c>
      <c r="Y39" s="22"/>
      <c r="Z39" s="23"/>
      <c r="AA39" s="20">
        <v>1164708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266829</v>
      </c>
      <c r="D41" s="20"/>
      <c r="E41" s="21">
        <v>224904</v>
      </c>
      <c r="F41" s="22">
        <v>223872</v>
      </c>
      <c r="G41" s="22"/>
      <c r="H41" s="22">
        <v>825</v>
      </c>
      <c r="I41" s="22">
        <v>5647</v>
      </c>
      <c r="J41" s="22">
        <v>6472</v>
      </c>
      <c r="K41" s="22">
        <v>1837</v>
      </c>
      <c r="L41" s="22">
        <v>5577</v>
      </c>
      <c r="M41" s="22">
        <v>5637</v>
      </c>
      <c r="N41" s="22">
        <v>13051</v>
      </c>
      <c r="O41" s="22">
        <v>2962</v>
      </c>
      <c r="P41" s="22">
        <v>79563</v>
      </c>
      <c r="Q41" s="22">
        <v>1369</v>
      </c>
      <c r="R41" s="22">
        <v>83894</v>
      </c>
      <c r="S41" s="22"/>
      <c r="T41" s="22"/>
      <c r="U41" s="22"/>
      <c r="V41" s="22"/>
      <c r="W41" s="22">
        <v>103417</v>
      </c>
      <c r="X41" s="22">
        <v>167904</v>
      </c>
      <c r="Y41" s="22">
        <v>-64487</v>
      </c>
      <c r="Z41" s="23">
        <v>-38.407065942443303</v>
      </c>
      <c r="AA41" s="20">
        <v>223872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449664</v>
      </c>
      <c r="F43" s="22">
        <v>322008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241506</v>
      </c>
      <c r="Y43" s="22">
        <v>-241506</v>
      </c>
      <c r="Z43" s="23">
        <v>-100</v>
      </c>
      <c r="AA43" s="20">
        <v>322008</v>
      </c>
    </row>
    <row r="44" spans="1:27" x14ac:dyDescent="0.25">
      <c r="A44" s="19" t="s">
        <v>69</v>
      </c>
      <c r="B44" s="15" t="s">
        <v>32</v>
      </c>
      <c r="C44" s="20">
        <v>94455</v>
      </c>
      <c r="D44" s="20"/>
      <c r="E44" s="21">
        <v>141744</v>
      </c>
      <c r="F44" s="22">
        <v>140256</v>
      </c>
      <c r="G44" s="22">
        <v>878</v>
      </c>
      <c r="H44" s="22">
        <v>11806</v>
      </c>
      <c r="I44" s="22">
        <v>9443</v>
      </c>
      <c r="J44" s="22">
        <v>22127</v>
      </c>
      <c r="K44" s="22">
        <v>19556</v>
      </c>
      <c r="L44" s="22">
        <v>11061</v>
      </c>
      <c r="M44" s="22">
        <v>10575</v>
      </c>
      <c r="N44" s="22">
        <v>41192</v>
      </c>
      <c r="O44" s="22">
        <v>779</v>
      </c>
      <c r="P44" s="22">
        <v>13950</v>
      </c>
      <c r="Q44" s="22">
        <v>9138</v>
      </c>
      <c r="R44" s="22">
        <v>23867</v>
      </c>
      <c r="S44" s="22"/>
      <c r="T44" s="22"/>
      <c r="U44" s="22"/>
      <c r="V44" s="22"/>
      <c r="W44" s="22">
        <v>87186</v>
      </c>
      <c r="X44" s="22">
        <v>105192</v>
      </c>
      <c r="Y44" s="22">
        <v>-18006</v>
      </c>
      <c r="Z44" s="23">
        <v>-17.117271275382159</v>
      </c>
      <c r="AA44" s="20">
        <v>140256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2565232</v>
      </c>
      <c r="D47" s="29">
        <f t="shared" ref="D47:Y47" si="1">SUM(D34:D46)</f>
        <v>0</v>
      </c>
      <c r="E47" s="30">
        <f t="shared" si="1"/>
        <v>3377820</v>
      </c>
      <c r="F47" s="31">
        <f t="shared" si="1"/>
        <v>3153792</v>
      </c>
      <c r="G47" s="31">
        <f t="shared" si="1"/>
        <v>173752</v>
      </c>
      <c r="H47" s="31">
        <f t="shared" si="1"/>
        <v>210885</v>
      </c>
      <c r="I47" s="31">
        <f t="shared" si="1"/>
        <v>206997</v>
      </c>
      <c r="J47" s="31">
        <f t="shared" si="1"/>
        <v>591634</v>
      </c>
      <c r="K47" s="31">
        <f t="shared" si="1"/>
        <v>210671</v>
      </c>
      <c r="L47" s="31">
        <f t="shared" si="1"/>
        <v>294534</v>
      </c>
      <c r="M47" s="31">
        <f t="shared" si="1"/>
        <v>225805</v>
      </c>
      <c r="N47" s="31">
        <f t="shared" si="1"/>
        <v>731010</v>
      </c>
      <c r="O47" s="31">
        <f t="shared" si="1"/>
        <v>203756</v>
      </c>
      <c r="P47" s="31">
        <f t="shared" si="1"/>
        <v>304746</v>
      </c>
      <c r="Q47" s="31">
        <f t="shared" si="1"/>
        <v>200465</v>
      </c>
      <c r="R47" s="31">
        <f t="shared" si="1"/>
        <v>708967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2031611</v>
      </c>
      <c r="X47" s="31">
        <f t="shared" si="1"/>
        <v>2365344</v>
      </c>
      <c r="Y47" s="31">
        <f t="shared" si="1"/>
        <v>-333733</v>
      </c>
      <c r="Z47" s="32">
        <f>+IF(X47&lt;&gt;0,+(Y47/X47)*100,0)</f>
        <v>-14.109279665029694</v>
      </c>
      <c r="AA47" s="29">
        <f>SUM(AA34:AA46)</f>
        <v>3153792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185911</v>
      </c>
      <c r="D48" s="39">
        <f t="shared" si="2"/>
        <v>0</v>
      </c>
      <c r="E48" s="40">
        <f t="shared" si="2"/>
        <v>259692</v>
      </c>
      <c r="F48" s="41">
        <f t="shared" si="2"/>
        <v>1256604</v>
      </c>
      <c r="G48" s="41">
        <f t="shared" si="2"/>
        <v>77593</v>
      </c>
      <c r="H48" s="41">
        <f t="shared" si="2"/>
        <v>28217</v>
      </c>
      <c r="I48" s="41">
        <f t="shared" si="2"/>
        <v>55153</v>
      </c>
      <c r="J48" s="41">
        <f t="shared" si="2"/>
        <v>160963</v>
      </c>
      <c r="K48" s="41">
        <f t="shared" si="2"/>
        <v>41726</v>
      </c>
      <c r="L48" s="41">
        <f t="shared" si="2"/>
        <v>-56440</v>
      </c>
      <c r="M48" s="41">
        <f t="shared" si="2"/>
        <v>8990</v>
      </c>
      <c r="N48" s="41">
        <f t="shared" si="2"/>
        <v>-5724</v>
      </c>
      <c r="O48" s="41">
        <f t="shared" si="2"/>
        <v>52678</v>
      </c>
      <c r="P48" s="41">
        <f t="shared" si="2"/>
        <v>-45763</v>
      </c>
      <c r="Q48" s="41">
        <f t="shared" si="2"/>
        <v>40523</v>
      </c>
      <c r="R48" s="41">
        <f t="shared" si="2"/>
        <v>47438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202677</v>
      </c>
      <c r="X48" s="41">
        <f t="shared" si="2"/>
        <v>942453</v>
      </c>
      <c r="Y48" s="41">
        <f t="shared" si="2"/>
        <v>-739776</v>
      </c>
      <c r="Z48" s="42">
        <f>+IF(X48&lt;&gt;0,+(Y48/X48)*100,0)</f>
        <v>-78.494736607554955</v>
      </c>
      <c r="AA48" s="39">
        <f>+AA32-AA47</f>
        <v>1256604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185911</v>
      </c>
      <c r="D51" s="48">
        <f t="shared" si="3"/>
        <v>0</v>
      </c>
      <c r="E51" s="49">
        <f t="shared" si="3"/>
        <v>259692</v>
      </c>
      <c r="F51" s="50">
        <f t="shared" si="3"/>
        <v>1256604</v>
      </c>
      <c r="G51" s="50">
        <f t="shared" si="3"/>
        <v>77593</v>
      </c>
      <c r="H51" s="50">
        <f t="shared" si="3"/>
        <v>28217</v>
      </c>
      <c r="I51" s="50">
        <f t="shared" si="3"/>
        <v>55153</v>
      </c>
      <c r="J51" s="50">
        <f t="shared" si="3"/>
        <v>160963</v>
      </c>
      <c r="K51" s="50">
        <f t="shared" si="3"/>
        <v>41726</v>
      </c>
      <c r="L51" s="50">
        <f t="shared" si="3"/>
        <v>-56440</v>
      </c>
      <c r="M51" s="50">
        <f t="shared" si="3"/>
        <v>8990</v>
      </c>
      <c r="N51" s="50">
        <f t="shared" si="3"/>
        <v>-5724</v>
      </c>
      <c r="O51" s="50">
        <f t="shared" si="3"/>
        <v>52678</v>
      </c>
      <c r="P51" s="50">
        <f t="shared" si="3"/>
        <v>-45763</v>
      </c>
      <c r="Q51" s="50">
        <f t="shared" si="3"/>
        <v>40523</v>
      </c>
      <c r="R51" s="50">
        <f t="shared" si="3"/>
        <v>47438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202677</v>
      </c>
      <c r="X51" s="50">
        <f t="shared" si="3"/>
        <v>942453</v>
      </c>
      <c r="Y51" s="50">
        <f t="shared" si="3"/>
        <v>-739776</v>
      </c>
      <c r="Z51" s="51">
        <f>+IF(X51&lt;&gt;0,+(Y51/X51)*100,0)</f>
        <v>-78.494736607554955</v>
      </c>
      <c r="AA51" s="48">
        <f>SUM(AA48:AA50)</f>
        <v>1256604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185911</v>
      </c>
      <c r="D53" s="54">
        <f>+D51-D52</f>
        <v>0</v>
      </c>
      <c r="E53" s="55">
        <f t="shared" si="4"/>
        <v>259692</v>
      </c>
      <c r="F53" s="56">
        <f t="shared" si="4"/>
        <v>1256604</v>
      </c>
      <c r="G53" s="56">
        <f t="shared" si="4"/>
        <v>77593</v>
      </c>
      <c r="H53" s="56">
        <f t="shared" si="4"/>
        <v>28217</v>
      </c>
      <c r="I53" s="56">
        <f t="shared" si="4"/>
        <v>55153</v>
      </c>
      <c r="J53" s="56">
        <f t="shared" si="4"/>
        <v>160963</v>
      </c>
      <c r="K53" s="56">
        <f t="shared" si="4"/>
        <v>41726</v>
      </c>
      <c r="L53" s="56">
        <f t="shared" si="4"/>
        <v>-56440</v>
      </c>
      <c r="M53" s="56">
        <f t="shared" si="4"/>
        <v>8990</v>
      </c>
      <c r="N53" s="56">
        <f t="shared" si="4"/>
        <v>-5724</v>
      </c>
      <c r="O53" s="56">
        <f t="shared" si="4"/>
        <v>52678</v>
      </c>
      <c r="P53" s="56">
        <f t="shared" si="4"/>
        <v>-45763</v>
      </c>
      <c r="Q53" s="56">
        <f t="shared" si="4"/>
        <v>40523</v>
      </c>
      <c r="R53" s="56">
        <f t="shared" si="4"/>
        <v>47438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202677</v>
      </c>
      <c r="X53" s="56">
        <f t="shared" si="4"/>
        <v>942453</v>
      </c>
      <c r="Y53" s="56">
        <f t="shared" si="4"/>
        <v>-739776</v>
      </c>
      <c r="Z53" s="57">
        <f>+IF(X53&lt;&gt;0,+(Y53/X53)*100,0)</f>
        <v>-78.494736607554955</v>
      </c>
      <c r="AA53" s="54">
        <f>+AA51-AA52</f>
        <v>1256604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185911</v>
      </c>
      <c r="D56" s="48">
        <f>SUM(D53:D55)</f>
        <v>0</v>
      </c>
      <c r="E56" s="49">
        <f t="shared" si="5"/>
        <v>259692</v>
      </c>
      <c r="F56" s="50">
        <f t="shared" si="5"/>
        <v>1256604</v>
      </c>
      <c r="G56" s="50">
        <f t="shared" si="5"/>
        <v>77593</v>
      </c>
      <c r="H56" s="50">
        <f t="shared" si="5"/>
        <v>28217</v>
      </c>
      <c r="I56" s="50">
        <f t="shared" si="5"/>
        <v>55153</v>
      </c>
      <c r="J56" s="50">
        <f t="shared" si="5"/>
        <v>160963</v>
      </c>
      <c r="K56" s="50">
        <f t="shared" si="5"/>
        <v>41726</v>
      </c>
      <c r="L56" s="50">
        <f t="shared" si="5"/>
        <v>-56440</v>
      </c>
      <c r="M56" s="50">
        <f t="shared" si="5"/>
        <v>8990</v>
      </c>
      <c r="N56" s="50">
        <f t="shared" si="5"/>
        <v>-5724</v>
      </c>
      <c r="O56" s="50">
        <f t="shared" si="5"/>
        <v>52678</v>
      </c>
      <c r="P56" s="50">
        <f t="shared" si="5"/>
        <v>-45763</v>
      </c>
      <c r="Q56" s="50">
        <f t="shared" si="5"/>
        <v>40523</v>
      </c>
      <c r="R56" s="50">
        <f t="shared" si="5"/>
        <v>47438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202677</v>
      </c>
      <c r="X56" s="50">
        <f t="shared" si="5"/>
        <v>942453</v>
      </c>
      <c r="Y56" s="50">
        <f t="shared" si="5"/>
        <v>-739776</v>
      </c>
      <c r="Z56" s="51">
        <f>+IF(X56&lt;&gt;0,+(Y56/X56)*100,0)</f>
        <v>-78.494736607554955</v>
      </c>
      <c r="AA56" s="48">
        <f>SUM(AA53:AA55)</f>
        <v>1256604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185911</v>
      </c>
      <c r="D59" s="65">
        <f>SUM(D56:D58)</f>
        <v>0</v>
      </c>
      <c r="E59" s="66">
        <f t="shared" si="6"/>
        <v>259692</v>
      </c>
      <c r="F59" s="67">
        <f t="shared" si="6"/>
        <v>1256604</v>
      </c>
      <c r="G59" s="67">
        <f t="shared" si="6"/>
        <v>77593</v>
      </c>
      <c r="H59" s="67">
        <f t="shared" si="6"/>
        <v>28217</v>
      </c>
      <c r="I59" s="67">
        <f t="shared" si="6"/>
        <v>55153</v>
      </c>
      <c r="J59" s="67">
        <f t="shared" si="6"/>
        <v>160963</v>
      </c>
      <c r="K59" s="67">
        <f t="shared" si="6"/>
        <v>41726</v>
      </c>
      <c r="L59" s="67">
        <f t="shared" si="6"/>
        <v>-56440</v>
      </c>
      <c r="M59" s="67">
        <f t="shared" si="6"/>
        <v>8990</v>
      </c>
      <c r="N59" s="67">
        <f t="shared" si="6"/>
        <v>-5724</v>
      </c>
      <c r="O59" s="67">
        <f t="shared" si="6"/>
        <v>52678</v>
      </c>
      <c r="P59" s="67">
        <f t="shared" si="6"/>
        <v>-45763</v>
      </c>
      <c r="Q59" s="67">
        <f t="shared" si="6"/>
        <v>40523</v>
      </c>
      <c r="R59" s="67">
        <f t="shared" si="6"/>
        <v>47438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202677</v>
      </c>
      <c r="X59" s="67">
        <f t="shared" si="6"/>
        <v>942453</v>
      </c>
      <c r="Y59" s="67">
        <f t="shared" si="6"/>
        <v>-739776</v>
      </c>
      <c r="Z59" s="68">
        <f>+IF(X59&lt;&gt;0,+(Y59/X59)*100,0)</f>
        <v>-78.494736607554955</v>
      </c>
      <c r="AA59" s="65">
        <f>SUM(AA56:AA58)</f>
        <v>1256604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5898145</v>
      </c>
      <c r="D8" s="20"/>
      <c r="E8" s="21">
        <v>6846582</v>
      </c>
      <c r="F8" s="22">
        <v>6622458</v>
      </c>
      <c r="G8" s="22">
        <v>583842</v>
      </c>
      <c r="H8" s="22">
        <v>559792</v>
      </c>
      <c r="I8" s="22">
        <v>558611</v>
      </c>
      <c r="J8" s="22">
        <v>1702245</v>
      </c>
      <c r="K8" s="22">
        <v>545791</v>
      </c>
      <c r="L8" s="22">
        <v>561278</v>
      </c>
      <c r="M8" s="22">
        <v>555144</v>
      </c>
      <c r="N8" s="22">
        <v>1662213</v>
      </c>
      <c r="O8" s="22">
        <v>527297</v>
      </c>
      <c r="P8" s="22">
        <v>538500</v>
      </c>
      <c r="Q8" s="22">
        <v>502864</v>
      </c>
      <c r="R8" s="22">
        <v>1568661</v>
      </c>
      <c r="S8" s="22"/>
      <c r="T8" s="22"/>
      <c r="U8" s="22"/>
      <c r="V8" s="22"/>
      <c r="W8" s="22">
        <v>4933119</v>
      </c>
      <c r="X8" s="22">
        <v>5045288</v>
      </c>
      <c r="Y8" s="22">
        <v>-112169</v>
      </c>
      <c r="Z8" s="23">
        <v>-2.2232427564095452</v>
      </c>
      <c r="AA8" s="20">
        <v>6622458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335677</v>
      </c>
      <c r="D13" s="20"/>
      <c r="E13" s="21">
        <v>492485</v>
      </c>
      <c r="F13" s="22">
        <v>406437</v>
      </c>
      <c r="G13" s="22">
        <v>32419</v>
      </c>
      <c r="H13" s="22">
        <v>33028</v>
      </c>
      <c r="I13" s="22">
        <v>31000</v>
      </c>
      <c r="J13" s="22">
        <v>96447</v>
      </c>
      <c r="K13" s="22">
        <v>34768</v>
      </c>
      <c r="L13" s="22">
        <v>34861</v>
      </c>
      <c r="M13" s="22">
        <v>36359</v>
      </c>
      <c r="N13" s="22">
        <v>105988</v>
      </c>
      <c r="O13" s="22">
        <v>36658</v>
      </c>
      <c r="P13" s="22">
        <v>36637</v>
      </c>
      <c r="Q13" s="22">
        <v>37507</v>
      </c>
      <c r="R13" s="22">
        <v>110802</v>
      </c>
      <c r="S13" s="22"/>
      <c r="T13" s="22"/>
      <c r="U13" s="22"/>
      <c r="V13" s="22"/>
      <c r="W13" s="22">
        <v>313237</v>
      </c>
      <c r="X13" s="22">
        <v>334945</v>
      </c>
      <c r="Y13" s="22">
        <v>-21708</v>
      </c>
      <c r="Z13" s="23">
        <v>-6.4810640552926593</v>
      </c>
      <c r="AA13" s="20">
        <v>406437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6233822</v>
      </c>
      <c r="D32" s="29">
        <f t="shared" ref="D32:Y32" si="0">SUM(D6:D31)</f>
        <v>0</v>
      </c>
      <c r="E32" s="30">
        <f t="shared" si="0"/>
        <v>7339067</v>
      </c>
      <c r="F32" s="31">
        <f t="shared" si="0"/>
        <v>7028895</v>
      </c>
      <c r="G32" s="31">
        <f t="shared" si="0"/>
        <v>616261</v>
      </c>
      <c r="H32" s="31">
        <f t="shared" si="0"/>
        <v>592820</v>
      </c>
      <c r="I32" s="31">
        <f t="shared" si="0"/>
        <v>589611</v>
      </c>
      <c r="J32" s="31">
        <f t="shared" si="0"/>
        <v>1798692</v>
      </c>
      <c r="K32" s="31">
        <f t="shared" si="0"/>
        <v>580559</v>
      </c>
      <c r="L32" s="31">
        <f t="shared" si="0"/>
        <v>596139</v>
      </c>
      <c r="M32" s="31">
        <f t="shared" si="0"/>
        <v>591503</v>
      </c>
      <c r="N32" s="31">
        <f t="shared" si="0"/>
        <v>1768201</v>
      </c>
      <c r="O32" s="31">
        <f t="shared" si="0"/>
        <v>563955</v>
      </c>
      <c r="P32" s="31">
        <f t="shared" si="0"/>
        <v>575137</v>
      </c>
      <c r="Q32" s="31">
        <f t="shared" si="0"/>
        <v>540371</v>
      </c>
      <c r="R32" s="31">
        <f t="shared" si="0"/>
        <v>1679463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5246356</v>
      </c>
      <c r="X32" s="31">
        <f t="shared" si="0"/>
        <v>5380233</v>
      </c>
      <c r="Y32" s="31">
        <f t="shared" si="0"/>
        <v>-133877</v>
      </c>
      <c r="Z32" s="32">
        <f>+IF(X32&lt;&gt;0,+(Y32/X32)*100,0)</f>
        <v>-2.4883123091509236</v>
      </c>
      <c r="AA32" s="29">
        <f>SUM(AA6:AA31)</f>
        <v>7028895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1075046</v>
      </c>
      <c r="D34" s="20"/>
      <c r="E34" s="21">
        <v>1469571</v>
      </c>
      <c r="F34" s="22">
        <v>1197855</v>
      </c>
      <c r="G34" s="22">
        <v>88388</v>
      </c>
      <c r="H34" s="22">
        <v>90740</v>
      </c>
      <c r="I34" s="22">
        <v>85625</v>
      </c>
      <c r="J34" s="22">
        <v>264753</v>
      </c>
      <c r="K34" s="22">
        <v>90442</v>
      </c>
      <c r="L34" s="22">
        <v>90137</v>
      </c>
      <c r="M34" s="22">
        <v>85011</v>
      </c>
      <c r="N34" s="22">
        <v>265590</v>
      </c>
      <c r="O34" s="22">
        <v>107587</v>
      </c>
      <c r="P34" s="22">
        <v>93258</v>
      </c>
      <c r="Q34" s="22">
        <v>88650</v>
      </c>
      <c r="R34" s="22">
        <v>289495</v>
      </c>
      <c r="S34" s="22"/>
      <c r="T34" s="22"/>
      <c r="U34" s="22"/>
      <c r="V34" s="22"/>
      <c r="W34" s="22">
        <v>819838</v>
      </c>
      <c r="X34" s="22">
        <v>993490</v>
      </c>
      <c r="Y34" s="22">
        <v>-173652</v>
      </c>
      <c r="Z34" s="23">
        <v>-17.478988213268376</v>
      </c>
      <c r="AA34" s="20">
        <v>1197855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10813</v>
      </c>
      <c r="D37" s="20"/>
      <c r="E37" s="21">
        <v>15000</v>
      </c>
      <c r="F37" s="22">
        <v>12100</v>
      </c>
      <c r="G37" s="22"/>
      <c r="H37" s="22"/>
      <c r="I37" s="22">
        <v>3229</v>
      </c>
      <c r="J37" s="22">
        <v>3229</v>
      </c>
      <c r="K37" s="22">
        <v>1670</v>
      </c>
      <c r="L37" s="22"/>
      <c r="M37" s="22"/>
      <c r="N37" s="22">
        <v>1670</v>
      </c>
      <c r="O37" s="22">
        <v>1508</v>
      </c>
      <c r="P37" s="22"/>
      <c r="Q37" s="22">
        <v>1509</v>
      </c>
      <c r="R37" s="22">
        <v>3017</v>
      </c>
      <c r="S37" s="22"/>
      <c r="T37" s="22"/>
      <c r="U37" s="22"/>
      <c r="V37" s="22"/>
      <c r="W37" s="22">
        <v>7916</v>
      </c>
      <c r="X37" s="22">
        <v>10090</v>
      </c>
      <c r="Y37" s="22">
        <v>-2174</v>
      </c>
      <c r="Z37" s="23">
        <v>-21.546085232903867</v>
      </c>
      <c r="AA37" s="20">
        <v>12100</v>
      </c>
    </row>
    <row r="38" spans="1:27" x14ac:dyDescent="0.25">
      <c r="A38" s="19" t="s">
        <v>64</v>
      </c>
      <c r="B38" s="15" t="s">
        <v>32</v>
      </c>
      <c r="C38" s="20">
        <v>-1369541</v>
      </c>
      <c r="D38" s="20"/>
      <c r="E38" s="21">
        <v>1005254</v>
      </c>
      <c r="F38" s="22">
        <v>952628</v>
      </c>
      <c r="G38" s="22">
        <v>83771</v>
      </c>
      <c r="H38" s="22">
        <v>83771</v>
      </c>
      <c r="I38" s="22">
        <v>83771</v>
      </c>
      <c r="J38" s="22">
        <v>251313</v>
      </c>
      <c r="K38" s="22">
        <v>83771</v>
      </c>
      <c r="L38" s="22">
        <v>83771</v>
      </c>
      <c r="M38" s="22">
        <v>83771</v>
      </c>
      <c r="N38" s="22">
        <v>251313</v>
      </c>
      <c r="O38" s="22">
        <v>83771</v>
      </c>
      <c r="P38" s="22">
        <v>83771</v>
      </c>
      <c r="Q38" s="22">
        <v>83771</v>
      </c>
      <c r="R38" s="22">
        <v>251313</v>
      </c>
      <c r="S38" s="22"/>
      <c r="T38" s="22"/>
      <c r="U38" s="22"/>
      <c r="V38" s="22"/>
      <c r="W38" s="22">
        <v>753939</v>
      </c>
      <c r="X38" s="22">
        <v>732891</v>
      </c>
      <c r="Y38" s="22">
        <v>21048</v>
      </c>
      <c r="Z38" s="23">
        <v>2.8719141045530647</v>
      </c>
      <c r="AA38" s="20">
        <v>952628</v>
      </c>
    </row>
    <row r="39" spans="1:27" x14ac:dyDescent="0.25">
      <c r="A39" s="19" t="s">
        <v>65</v>
      </c>
      <c r="B39" s="15" t="s">
        <v>32</v>
      </c>
      <c r="C39" s="20">
        <v>1525635</v>
      </c>
      <c r="D39" s="20"/>
      <c r="E39" s="21">
        <v>1467134</v>
      </c>
      <c r="F39" s="22">
        <v>1467139</v>
      </c>
      <c r="G39" s="22">
        <v>122259</v>
      </c>
      <c r="H39" s="22">
        <v>122259</v>
      </c>
      <c r="I39" s="22">
        <v>122259</v>
      </c>
      <c r="J39" s="22">
        <v>366777</v>
      </c>
      <c r="K39" s="22">
        <v>122260</v>
      </c>
      <c r="L39" s="22">
        <v>122260</v>
      </c>
      <c r="M39" s="22">
        <v>122260</v>
      </c>
      <c r="N39" s="22">
        <v>366780</v>
      </c>
      <c r="O39" s="22">
        <v>122260</v>
      </c>
      <c r="P39" s="22">
        <v>122260</v>
      </c>
      <c r="Q39" s="22">
        <v>122260</v>
      </c>
      <c r="R39" s="22">
        <v>366780</v>
      </c>
      <c r="S39" s="22"/>
      <c r="T39" s="22"/>
      <c r="U39" s="22"/>
      <c r="V39" s="22"/>
      <c r="W39" s="22">
        <v>1100337</v>
      </c>
      <c r="X39" s="22">
        <v>1100354</v>
      </c>
      <c r="Y39" s="22">
        <v>-17</v>
      </c>
      <c r="Z39" s="23"/>
      <c r="AA39" s="20">
        <v>1467139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136387</v>
      </c>
      <c r="D41" s="20"/>
      <c r="E41" s="21">
        <v>209400</v>
      </c>
      <c r="F41" s="22">
        <v>185421</v>
      </c>
      <c r="G41" s="22">
        <v>13857</v>
      </c>
      <c r="H41" s="22">
        <v>35939</v>
      </c>
      <c r="I41" s="22">
        <v>22162</v>
      </c>
      <c r="J41" s="22">
        <v>71958</v>
      </c>
      <c r="K41" s="22">
        <v>17202</v>
      </c>
      <c r="L41" s="22">
        <v>4891</v>
      </c>
      <c r="M41" s="22">
        <v>10491</v>
      </c>
      <c r="N41" s="22">
        <v>32584</v>
      </c>
      <c r="O41" s="22">
        <v>3196</v>
      </c>
      <c r="P41" s="22">
        <v>6183</v>
      </c>
      <c r="Q41" s="22">
        <v>12588</v>
      </c>
      <c r="R41" s="22">
        <v>21967</v>
      </c>
      <c r="S41" s="22"/>
      <c r="T41" s="22"/>
      <c r="U41" s="22"/>
      <c r="V41" s="22"/>
      <c r="W41" s="22">
        <v>126509</v>
      </c>
      <c r="X41" s="22">
        <v>147460</v>
      </c>
      <c r="Y41" s="22">
        <v>-20951</v>
      </c>
      <c r="Z41" s="23">
        <v>-14.207920792079207</v>
      </c>
      <c r="AA41" s="20">
        <v>185421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2789009</v>
      </c>
      <c r="D43" s="20"/>
      <c r="E43" s="21"/>
      <c r="F43" s="22"/>
      <c r="G43" s="22">
        <v>269939</v>
      </c>
      <c r="H43" s="22">
        <v>80173</v>
      </c>
      <c r="I43" s="22">
        <v>119695</v>
      </c>
      <c r="J43" s="22">
        <v>469807</v>
      </c>
      <c r="K43" s="22">
        <v>96282</v>
      </c>
      <c r="L43" s="22">
        <v>58602</v>
      </c>
      <c r="M43" s="22">
        <v>48665</v>
      </c>
      <c r="N43" s="22">
        <v>203549</v>
      </c>
      <c r="O43" s="22">
        <v>32592</v>
      </c>
      <c r="P43" s="22">
        <v>120541</v>
      </c>
      <c r="Q43" s="22">
        <v>28087</v>
      </c>
      <c r="R43" s="22">
        <v>181220</v>
      </c>
      <c r="S43" s="22"/>
      <c r="T43" s="22"/>
      <c r="U43" s="22"/>
      <c r="V43" s="22"/>
      <c r="W43" s="22">
        <v>854576</v>
      </c>
      <c r="X43" s="22"/>
      <c r="Y43" s="22">
        <v>854576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520498</v>
      </c>
      <c r="D44" s="20"/>
      <c r="E44" s="21">
        <v>797456</v>
      </c>
      <c r="F44" s="22">
        <v>342353</v>
      </c>
      <c r="G44" s="22">
        <v>72227</v>
      </c>
      <c r="H44" s="22">
        <v>769</v>
      </c>
      <c r="I44" s="22">
        <v>38067</v>
      </c>
      <c r="J44" s="22">
        <v>111063</v>
      </c>
      <c r="K44" s="22">
        <v>18950</v>
      </c>
      <c r="L44" s="22">
        <v>42908</v>
      </c>
      <c r="M44" s="22">
        <v>26625</v>
      </c>
      <c r="N44" s="22">
        <v>88483</v>
      </c>
      <c r="O44" s="22">
        <v>99640</v>
      </c>
      <c r="P44" s="22">
        <v>37091</v>
      </c>
      <c r="Q44" s="22">
        <v>1560</v>
      </c>
      <c r="R44" s="22">
        <v>138291</v>
      </c>
      <c r="S44" s="22"/>
      <c r="T44" s="22"/>
      <c r="U44" s="22"/>
      <c r="V44" s="22"/>
      <c r="W44" s="22">
        <v>337837</v>
      </c>
      <c r="X44" s="22">
        <v>416054</v>
      </c>
      <c r="Y44" s="22">
        <v>-78217</v>
      </c>
      <c r="Z44" s="23">
        <v>-18.799723112865159</v>
      </c>
      <c r="AA44" s="20">
        <v>342353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4687847</v>
      </c>
      <c r="D47" s="29">
        <f t="shared" ref="D47:Y47" si="1">SUM(D34:D46)</f>
        <v>0</v>
      </c>
      <c r="E47" s="30">
        <f t="shared" si="1"/>
        <v>4963815</v>
      </c>
      <c r="F47" s="31">
        <f t="shared" si="1"/>
        <v>4157496</v>
      </c>
      <c r="G47" s="31">
        <f t="shared" si="1"/>
        <v>650441</v>
      </c>
      <c r="H47" s="31">
        <f t="shared" si="1"/>
        <v>413651</v>
      </c>
      <c r="I47" s="31">
        <f t="shared" si="1"/>
        <v>474808</v>
      </c>
      <c r="J47" s="31">
        <f t="shared" si="1"/>
        <v>1538900</v>
      </c>
      <c r="K47" s="31">
        <f t="shared" si="1"/>
        <v>430577</v>
      </c>
      <c r="L47" s="31">
        <f t="shared" si="1"/>
        <v>402569</v>
      </c>
      <c r="M47" s="31">
        <f t="shared" si="1"/>
        <v>376823</v>
      </c>
      <c r="N47" s="31">
        <f t="shared" si="1"/>
        <v>1209969</v>
      </c>
      <c r="O47" s="31">
        <f t="shared" si="1"/>
        <v>450554</v>
      </c>
      <c r="P47" s="31">
        <f t="shared" si="1"/>
        <v>463104</v>
      </c>
      <c r="Q47" s="31">
        <f t="shared" si="1"/>
        <v>338425</v>
      </c>
      <c r="R47" s="31">
        <f t="shared" si="1"/>
        <v>1252083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4000952</v>
      </c>
      <c r="X47" s="31">
        <f t="shared" si="1"/>
        <v>3400339</v>
      </c>
      <c r="Y47" s="31">
        <f t="shared" si="1"/>
        <v>600613</v>
      </c>
      <c r="Z47" s="32">
        <f>+IF(X47&lt;&gt;0,+(Y47/X47)*100,0)</f>
        <v>17.663327097680554</v>
      </c>
      <c r="AA47" s="29">
        <f>SUM(AA34:AA46)</f>
        <v>4157496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1545975</v>
      </c>
      <c r="D48" s="39">
        <f t="shared" si="2"/>
        <v>0</v>
      </c>
      <c r="E48" s="40">
        <f t="shared" si="2"/>
        <v>2375252</v>
      </c>
      <c r="F48" s="41">
        <f t="shared" si="2"/>
        <v>2871399</v>
      </c>
      <c r="G48" s="41">
        <f t="shared" si="2"/>
        <v>-34180</v>
      </c>
      <c r="H48" s="41">
        <f t="shared" si="2"/>
        <v>179169</v>
      </c>
      <c r="I48" s="41">
        <f t="shared" si="2"/>
        <v>114803</v>
      </c>
      <c r="J48" s="41">
        <f t="shared" si="2"/>
        <v>259792</v>
      </c>
      <c r="K48" s="41">
        <f t="shared" si="2"/>
        <v>149982</v>
      </c>
      <c r="L48" s="41">
        <f t="shared" si="2"/>
        <v>193570</v>
      </c>
      <c r="M48" s="41">
        <f t="shared" si="2"/>
        <v>214680</v>
      </c>
      <c r="N48" s="41">
        <f t="shared" si="2"/>
        <v>558232</v>
      </c>
      <c r="O48" s="41">
        <f t="shared" si="2"/>
        <v>113401</v>
      </c>
      <c r="P48" s="41">
        <f t="shared" si="2"/>
        <v>112033</v>
      </c>
      <c r="Q48" s="41">
        <f t="shared" si="2"/>
        <v>201946</v>
      </c>
      <c r="R48" s="41">
        <f t="shared" si="2"/>
        <v>427380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1245404</v>
      </c>
      <c r="X48" s="41">
        <f t="shared" si="2"/>
        <v>1979894</v>
      </c>
      <c r="Y48" s="41">
        <f t="shared" si="2"/>
        <v>-734490</v>
      </c>
      <c r="Z48" s="42">
        <f>+IF(X48&lt;&gt;0,+(Y48/X48)*100,0)</f>
        <v>-37.097440570050722</v>
      </c>
      <c r="AA48" s="39">
        <f>+AA32-AA47</f>
        <v>2871399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1545975</v>
      </c>
      <c r="D51" s="48">
        <f t="shared" si="3"/>
        <v>0</v>
      </c>
      <c r="E51" s="49">
        <f t="shared" si="3"/>
        <v>2375252</v>
      </c>
      <c r="F51" s="50">
        <f t="shared" si="3"/>
        <v>2871399</v>
      </c>
      <c r="G51" s="50">
        <f t="shared" si="3"/>
        <v>-34180</v>
      </c>
      <c r="H51" s="50">
        <f t="shared" si="3"/>
        <v>179169</v>
      </c>
      <c r="I51" s="50">
        <f t="shared" si="3"/>
        <v>114803</v>
      </c>
      <c r="J51" s="50">
        <f t="shared" si="3"/>
        <v>259792</v>
      </c>
      <c r="K51" s="50">
        <f t="shared" si="3"/>
        <v>149982</v>
      </c>
      <c r="L51" s="50">
        <f t="shared" si="3"/>
        <v>193570</v>
      </c>
      <c r="M51" s="50">
        <f t="shared" si="3"/>
        <v>214680</v>
      </c>
      <c r="N51" s="50">
        <f t="shared" si="3"/>
        <v>558232</v>
      </c>
      <c r="O51" s="50">
        <f t="shared" si="3"/>
        <v>113401</v>
      </c>
      <c r="P51" s="50">
        <f t="shared" si="3"/>
        <v>112033</v>
      </c>
      <c r="Q51" s="50">
        <f t="shared" si="3"/>
        <v>201946</v>
      </c>
      <c r="R51" s="50">
        <f t="shared" si="3"/>
        <v>427380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1245404</v>
      </c>
      <c r="X51" s="50">
        <f t="shared" si="3"/>
        <v>1979894</v>
      </c>
      <c r="Y51" s="50">
        <f t="shared" si="3"/>
        <v>-734490</v>
      </c>
      <c r="Z51" s="51">
        <f>+IF(X51&lt;&gt;0,+(Y51/X51)*100,0)</f>
        <v>-37.097440570050722</v>
      </c>
      <c r="AA51" s="48">
        <f>SUM(AA48:AA50)</f>
        <v>2871399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1545975</v>
      </c>
      <c r="D53" s="54">
        <f>+D51-D52</f>
        <v>0</v>
      </c>
      <c r="E53" s="55">
        <f t="shared" si="4"/>
        <v>2375252</v>
      </c>
      <c r="F53" s="56">
        <f t="shared" si="4"/>
        <v>2871399</v>
      </c>
      <c r="G53" s="56">
        <f t="shared" si="4"/>
        <v>-34180</v>
      </c>
      <c r="H53" s="56">
        <f t="shared" si="4"/>
        <v>179169</v>
      </c>
      <c r="I53" s="56">
        <f t="shared" si="4"/>
        <v>114803</v>
      </c>
      <c r="J53" s="56">
        <f t="shared" si="4"/>
        <v>259792</v>
      </c>
      <c r="K53" s="56">
        <f t="shared" si="4"/>
        <v>149982</v>
      </c>
      <c r="L53" s="56">
        <f t="shared" si="4"/>
        <v>193570</v>
      </c>
      <c r="M53" s="56">
        <f t="shared" si="4"/>
        <v>214680</v>
      </c>
      <c r="N53" s="56">
        <f t="shared" si="4"/>
        <v>558232</v>
      </c>
      <c r="O53" s="56">
        <f t="shared" si="4"/>
        <v>113401</v>
      </c>
      <c r="P53" s="56">
        <f t="shared" si="4"/>
        <v>112033</v>
      </c>
      <c r="Q53" s="56">
        <f t="shared" si="4"/>
        <v>201946</v>
      </c>
      <c r="R53" s="56">
        <f t="shared" si="4"/>
        <v>427380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1245404</v>
      </c>
      <c r="X53" s="56">
        <f t="shared" si="4"/>
        <v>1979894</v>
      </c>
      <c r="Y53" s="56">
        <f t="shared" si="4"/>
        <v>-734490</v>
      </c>
      <c r="Z53" s="57">
        <f>+IF(X53&lt;&gt;0,+(Y53/X53)*100,0)</f>
        <v>-37.097440570050722</v>
      </c>
      <c r="AA53" s="54">
        <f>+AA51-AA52</f>
        <v>2871399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1545975</v>
      </c>
      <c r="D56" s="48">
        <f>SUM(D53:D55)</f>
        <v>0</v>
      </c>
      <c r="E56" s="49">
        <f t="shared" si="5"/>
        <v>2375252</v>
      </c>
      <c r="F56" s="50">
        <f t="shared" si="5"/>
        <v>2871399</v>
      </c>
      <c r="G56" s="50">
        <f t="shared" si="5"/>
        <v>-34180</v>
      </c>
      <c r="H56" s="50">
        <f t="shared" si="5"/>
        <v>179169</v>
      </c>
      <c r="I56" s="50">
        <f t="shared" si="5"/>
        <v>114803</v>
      </c>
      <c r="J56" s="50">
        <f t="shared" si="5"/>
        <v>259792</v>
      </c>
      <c r="K56" s="50">
        <f t="shared" si="5"/>
        <v>149982</v>
      </c>
      <c r="L56" s="50">
        <f t="shared" si="5"/>
        <v>193570</v>
      </c>
      <c r="M56" s="50">
        <f t="shared" si="5"/>
        <v>214680</v>
      </c>
      <c r="N56" s="50">
        <f t="shared" si="5"/>
        <v>558232</v>
      </c>
      <c r="O56" s="50">
        <f t="shared" si="5"/>
        <v>113401</v>
      </c>
      <c r="P56" s="50">
        <f t="shared" si="5"/>
        <v>112033</v>
      </c>
      <c r="Q56" s="50">
        <f t="shared" si="5"/>
        <v>201946</v>
      </c>
      <c r="R56" s="50">
        <f t="shared" si="5"/>
        <v>427380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1245404</v>
      </c>
      <c r="X56" s="50">
        <f t="shared" si="5"/>
        <v>1979894</v>
      </c>
      <c r="Y56" s="50">
        <f t="shared" si="5"/>
        <v>-734490</v>
      </c>
      <c r="Z56" s="51">
        <f>+IF(X56&lt;&gt;0,+(Y56/X56)*100,0)</f>
        <v>-37.097440570050722</v>
      </c>
      <c r="AA56" s="48">
        <f>SUM(AA53:AA55)</f>
        <v>2871399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1545975</v>
      </c>
      <c r="D59" s="65">
        <f>SUM(D56:D58)</f>
        <v>0</v>
      </c>
      <c r="E59" s="66">
        <f t="shared" si="6"/>
        <v>2375252</v>
      </c>
      <c r="F59" s="67">
        <f t="shared" si="6"/>
        <v>2871399</v>
      </c>
      <c r="G59" s="67">
        <f t="shared" si="6"/>
        <v>-34180</v>
      </c>
      <c r="H59" s="67">
        <f t="shared" si="6"/>
        <v>179169</v>
      </c>
      <c r="I59" s="67">
        <f t="shared" si="6"/>
        <v>114803</v>
      </c>
      <c r="J59" s="67">
        <f t="shared" si="6"/>
        <v>259792</v>
      </c>
      <c r="K59" s="67">
        <f t="shared" si="6"/>
        <v>149982</v>
      </c>
      <c r="L59" s="67">
        <f t="shared" si="6"/>
        <v>193570</v>
      </c>
      <c r="M59" s="67">
        <f t="shared" si="6"/>
        <v>214680</v>
      </c>
      <c r="N59" s="67">
        <f t="shared" si="6"/>
        <v>558232</v>
      </c>
      <c r="O59" s="67">
        <f t="shared" si="6"/>
        <v>113401</v>
      </c>
      <c r="P59" s="67">
        <f t="shared" si="6"/>
        <v>112033</v>
      </c>
      <c r="Q59" s="67">
        <f t="shared" si="6"/>
        <v>201946</v>
      </c>
      <c r="R59" s="67">
        <f t="shared" si="6"/>
        <v>427380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1245404</v>
      </c>
      <c r="X59" s="67">
        <f t="shared" si="6"/>
        <v>1979894</v>
      </c>
      <c r="Y59" s="67">
        <f t="shared" si="6"/>
        <v>-734490</v>
      </c>
      <c r="Z59" s="68">
        <f>+IF(X59&lt;&gt;0,+(Y59/X59)*100,0)</f>
        <v>-37.097440570050722</v>
      </c>
      <c r="AA59" s="65">
        <f>SUM(AA56:AA58)</f>
        <v>2871399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20478248</v>
      </c>
      <c r="D8" s="20"/>
      <c r="E8" s="21">
        <v>23478337</v>
      </c>
      <c r="F8" s="22">
        <v>23340004</v>
      </c>
      <c r="G8" s="22">
        <v>3630455</v>
      </c>
      <c r="H8" s="22"/>
      <c r="I8" s="22">
        <v>3173704</v>
      </c>
      <c r="J8" s="22">
        <v>6804159</v>
      </c>
      <c r="K8" s="22">
        <v>1489081</v>
      </c>
      <c r="L8" s="22">
        <v>1514109</v>
      </c>
      <c r="M8" s="22">
        <v>1468055</v>
      </c>
      <c r="N8" s="22">
        <v>4471245</v>
      </c>
      <c r="O8" s="22">
        <v>1467036</v>
      </c>
      <c r="P8" s="22">
        <v>1464026</v>
      </c>
      <c r="Q8" s="22">
        <v>1464318</v>
      </c>
      <c r="R8" s="22">
        <v>4395380</v>
      </c>
      <c r="S8" s="22"/>
      <c r="T8" s="22"/>
      <c r="U8" s="22"/>
      <c r="V8" s="22"/>
      <c r="W8" s="22">
        <v>15670784</v>
      </c>
      <c r="X8" s="22">
        <v>17505000</v>
      </c>
      <c r="Y8" s="22">
        <v>-1834216</v>
      </c>
      <c r="Z8" s="23">
        <v>-10.478240502713511</v>
      </c>
      <c r="AA8" s="20">
        <v>23340004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3077684</v>
      </c>
      <c r="D13" s="20"/>
      <c r="E13" s="21">
        <v>3290320</v>
      </c>
      <c r="F13" s="22">
        <v>3595409</v>
      </c>
      <c r="G13" s="22">
        <v>299064</v>
      </c>
      <c r="H13" s="22"/>
      <c r="I13" s="22">
        <v>621838</v>
      </c>
      <c r="J13" s="22">
        <v>920902</v>
      </c>
      <c r="K13" s="22">
        <v>274591</v>
      </c>
      <c r="L13" s="22">
        <v>323211</v>
      </c>
      <c r="M13" s="22">
        <v>287569</v>
      </c>
      <c r="N13" s="22">
        <v>885371</v>
      </c>
      <c r="O13" s="22">
        <v>291049</v>
      </c>
      <c r="P13" s="22">
        <v>293054</v>
      </c>
      <c r="Q13" s="22">
        <v>298096</v>
      </c>
      <c r="R13" s="22">
        <v>882199</v>
      </c>
      <c r="S13" s="22"/>
      <c r="T13" s="22"/>
      <c r="U13" s="22"/>
      <c r="V13" s="22"/>
      <c r="W13" s="22">
        <v>2688472</v>
      </c>
      <c r="X13" s="22">
        <v>2696553</v>
      </c>
      <c r="Y13" s="22">
        <v>-8081</v>
      </c>
      <c r="Z13" s="23">
        <v>-0.29967888634119189</v>
      </c>
      <c r="AA13" s="20">
        <v>3595409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5106846</v>
      </c>
      <c r="D25" s="20"/>
      <c r="E25" s="21">
        <v>8476629</v>
      </c>
      <c r="F25" s="22">
        <v>8614962</v>
      </c>
      <c r="G25" s="22"/>
      <c r="H25" s="22"/>
      <c r="I25" s="22">
        <v>3531979</v>
      </c>
      <c r="J25" s="22">
        <v>3531979</v>
      </c>
      <c r="K25" s="22"/>
      <c r="L25" s="22"/>
      <c r="M25" s="22">
        <v>2825543</v>
      </c>
      <c r="N25" s="22">
        <v>2825543</v>
      </c>
      <c r="O25" s="22"/>
      <c r="P25" s="22"/>
      <c r="Q25" s="22">
        <v>2257441</v>
      </c>
      <c r="R25" s="22">
        <v>2257441</v>
      </c>
      <c r="S25" s="22"/>
      <c r="T25" s="22"/>
      <c r="U25" s="22"/>
      <c r="V25" s="22"/>
      <c r="W25" s="22">
        <v>8614963</v>
      </c>
      <c r="X25" s="22">
        <v>6461226</v>
      </c>
      <c r="Y25" s="22">
        <v>2153737</v>
      </c>
      <c r="Z25" s="23">
        <v>33.33325594863885</v>
      </c>
      <c r="AA25" s="20">
        <v>8614962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28662778</v>
      </c>
      <c r="D32" s="29">
        <f t="shared" ref="D32:Y32" si="0">SUM(D6:D31)</f>
        <v>0</v>
      </c>
      <c r="E32" s="30">
        <f t="shared" si="0"/>
        <v>35245286</v>
      </c>
      <c r="F32" s="31">
        <f t="shared" si="0"/>
        <v>35550375</v>
      </c>
      <c r="G32" s="31">
        <f t="shared" si="0"/>
        <v>3929519</v>
      </c>
      <c r="H32" s="31">
        <f t="shared" si="0"/>
        <v>0</v>
      </c>
      <c r="I32" s="31">
        <f t="shared" si="0"/>
        <v>7327521</v>
      </c>
      <c r="J32" s="31">
        <f t="shared" si="0"/>
        <v>11257040</v>
      </c>
      <c r="K32" s="31">
        <f t="shared" si="0"/>
        <v>1763672</v>
      </c>
      <c r="L32" s="31">
        <f t="shared" si="0"/>
        <v>1837320</v>
      </c>
      <c r="M32" s="31">
        <f t="shared" si="0"/>
        <v>4581167</v>
      </c>
      <c r="N32" s="31">
        <f t="shared" si="0"/>
        <v>8182159</v>
      </c>
      <c r="O32" s="31">
        <f t="shared" si="0"/>
        <v>1758085</v>
      </c>
      <c r="P32" s="31">
        <f t="shared" si="0"/>
        <v>1757080</v>
      </c>
      <c r="Q32" s="31">
        <f t="shared" si="0"/>
        <v>4019855</v>
      </c>
      <c r="R32" s="31">
        <f t="shared" si="0"/>
        <v>7535020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26974219</v>
      </c>
      <c r="X32" s="31">
        <f t="shared" si="0"/>
        <v>26662779</v>
      </c>
      <c r="Y32" s="31">
        <f t="shared" si="0"/>
        <v>311440</v>
      </c>
      <c r="Z32" s="32">
        <f>+IF(X32&lt;&gt;0,+(Y32/X32)*100,0)</f>
        <v>1.1680702900474103</v>
      </c>
      <c r="AA32" s="29">
        <f>SUM(AA6:AA31)</f>
        <v>35550375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6706770</v>
      </c>
      <c r="D34" s="20"/>
      <c r="E34" s="21">
        <v>6937637</v>
      </c>
      <c r="F34" s="22">
        <v>6966730</v>
      </c>
      <c r="G34" s="22">
        <v>515295</v>
      </c>
      <c r="H34" s="22"/>
      <c r="I34" s="22">
        <v>1019327</v>
      </c>
      <c r="J34" s="22">
        <v>1534622</v>
      </c>
      <c r="K34" s="22">
        <v>510359</v>
      </c>
      <c r="L34" s="22">
        <v>518686</v>
      </c>
      <c r="M34" s="22">
        <v>861751</v>
      </c>
      <c r="N34" s="22">
        <v>1890796</v>
      </c>
      <c r="O34" s="22">
        <v>547894</v>
      </c>
      <c r="P34" s="22">
        <v>537939</v>
      </c>
      <c r="Q34" s="22">
        <v>536898</v>
      </c>
      <c r="R34" s="22">
        <v>1622731</v>
      </c>
      <c r="S34" s="22"/>
      <c r="T34" s="22"/>
      <c r="U34" s="22"/>
      <c r="V34" s="22"/>
      <c r="W34" s="22">
        <v>5048149</v>
      </c>
      <c r="X34" s="22">
        <v>5225040</v>
      </c>
      <c r="Y34" s="22">
        <v>-176891</v>
      </c>
      <c r="Z34" s="23">
        <v>-3.3854477669070473</v>
      </c>
      <c r="AA34" s="20">
        <v>6966730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212776</v>
      </c>
      <c r="D37" s="20"/>
      <c r="E37" s="21">
        <v>1312500</v>
      </c>
      <c r="F37" s="22">
        <v>880000</v>
      </c>
      <c r="G37" s="22"/>
      <c r="H37" s="22"/>
      <c r="I37" s="22"/>
      <c r="J37" s="22"/>
      <c r="K37" s="22"/>
      <c r="L37" s="22"/>
      <c r="M37" s="22"/>
      <c r="N37" s="22"/>
      <c r="O37" s="22"/>
      <c r="P37" s="22">
        <v>76450</v>
      </c>
      <c r="Q37" s="22"/>
      <c r="R37" s="22">
        <v>76450</v>
      </c>
      <c r="S37" s="22"/>
      <c r="T37" s="22"/>
      <c r="U37" s="22"/>
      <c r="V37" s="22"/>
      <c r="W37" s="22">
        <v>76450</v>
      </c>
      <c r="X37" s="22">
        <v>660006</v>
      </c>
      <c r="Y37" s="22">
        <v>-583556</v>
      </c>
      <c r="Z37" s="23">
        <v>-88.416771968739681</v>
      </c>
      <c r="AA37" s="20">
        <v>880000</v>
      </c>
    </row>
    <row r="38" spans="1:27" x14ac:dyDescent="0.25">
      <c r="A38" s="19" t="s">
        <v>64</v>
      </c>
      <c r="B38" s="15" t="s">
        <v>32</v>
      </c>
      <c r="C38" s="20">
        <v>6214714</v>
      </c>
      <c r="D38" s="20"/>
      <c r="E38" s="21">
        <v>3212238</v>
      </c>
      <c r="F38" s="22">
        <v>2946290</v>
      </c>
      <c r="G38" s="22"/>
      <c r="H38" s="22"/>
      <c r="I38" s="22">
        <v>3382487</v>
      </c>
      <c r="J38" s="22">
        <v>3382487</v>
      </c>
      <c r="K38" s="22"/>
      <c r="L38" s="22"/>
      <c r="M38" s="22">
        <v>993135</v>
      </c>
      <c r="N38" s="22">
        <v>993135</v>
      </c>
      <c r="O38" s="22"/>
      <c r="P38" s="22"/>
      <c r="Q38" s="22">
        <v>1826307</v>
      </c>
      <c r="R38" s="22">
        <v>1826307</v>
      </c>
      <c r="S38" s="22"/>
      <c r="T38" s="22"/>
      <c r="U38" s="22"/>
      <c r="V38" s="22"/>
      <c r="W38" s="22">
        <v>6201929</v>
      </c>
      <c r="X38" s="22">
        <v>2209716</v>
      </c>
      <c r="Y38" s="22">
        <v>3992213</v>
      </c>
      <c r="Z38" s="23">
        <v>180.66633902275225</v>
      </c>
      <c r="AA38" s="20">
        <v>2946290</v>
      </c>
    </row>
    <row r="39" spans="1:27" x14ac:dyDescent="0.25">
      <c r="A39" s="19" t="s">
        <v>65</v>
      </c>
      <c r="B39" s="15" t="s">
        <v>32</v>
      </c>
      <c r="C39" s="20">
        <v>5586878</v>
      </c>
      <c r="D39" s="20"/>
      <c r="E39" s="21">
        <v>3614428</v>
      </c>
      <c r="F39" s="22">
        <v>3614428</v>
      </c>
      <c r="G39" s="22"/>
      <c r="H39" s="22"/>
      <c r="I39" s="22">
        <v>903607</v>
      </c>
      <c r="J39" s="22">
        <v>903607</v>
      </c>
      <c r="K39" s="22"/>
      <c r="L39" s="22"/>
      <c r="M39" s="22">
        <v>903607</v>
      </c>
      <c r="N39" s="22">
        <v>903607</v>
      </c>
      <c r="O39" s="22"/>
      <c r="P39" s="22"/>
      <c r="Q39" s="22">
        <v>903607</v>
      </c>
      <c r="R39" s="22">
        <v>903607</v>
      </c>
      <c r="S39" s="22"/>
      <c r="T39" s="22"/>
      <c r="U39" s="22"/>
      <c r="V39" s="22"/>
      <c r="W39" s="22">
        <v>2710821</v>
      </c>
      <c r="X39" s="22">
        <v>2710818</v>
      </c>
      <c r="Y39" s="22">
        <v>3</v>
      </c>
      <c r="Z39" s="23"/>
      <c r="AA39" s="20">
        <v>3614428</v>
      </c>
    </row>
    <row r="40" spans="1:27" x14ac:dyDescent="0.25">
      <c r="A40" s="19" t="s">
        <v>40</v>
      </c>
      <c r="B40" s="15" t="s">
        <v>32</v>
      </c>
      <c r="C40" s="20">
        <v>44669</v>
      </c>
      <c r="D40" s="20"/>
      <c r="E40" s="21">
        <v>28545</v>
      </c>
      <c r="F40" s="22">
        <v>38463</v>
      </c>
      <c r="G40" s="22"/>
      <c r="H40" s="22"/>
      <c r="I40" s="22"/>
      <c r="J40" s="22"/>
      <c r="K40" s="22"/>
      <c r="L40" s="22"/>
      <c r="M40" s="22">
        <v>33989</v>
      </c>
      <c r="N40" s="22">
        <v>33989</v>
      </c>
      <c r="O40" s="22"/>
      <c r="P40" s="22"/>
      <c r="Q40" s="22"/>
      <c r="R40" s="22"/>
      <c r="S40" s="22"/>
      <c r="T40" s="22"/>
      <c r="U40" s="22"/>
      <c r="V40" s="22"/>
      <c r="W40" s="22">
        <v>33989</v>
      </c>
      <c r="X40" s="22">
        <v>28845</v>
      </c>
      <c r="Y40" s="22">
        <v>5144</v>
      </c>
      <c r="Z40" s="23">
        <v>17.833246663199862</v>
      </c>
      <c r="AA40" s="20">
        <v>38463</v>
      </c>
    </row>
    <row r="41" spans="1:27" x14ac:dyDescent="0.25">
      <c r="A41" s="19" t="s">
        <v>66</v>
      </c>
      <c r="B41" s="15" t="s">
        <v>32</v>
      </c>
      <c r="C41" s="20">
        <v>577137</v>
      </c>
      <c r="D41" s="20"/>
      <c r="E41" s="21">
        <v>789194</v>
      </c>
      <c r="F41" s="22">
        <v>605944</v>
      </c>
      <c r="G41" s="22"/>
      <c r="H41" s="22"/>
      <c r="I41" s="22">
        <v>94840</v>
      </c>
      <c r="J41" s="22">
        <v>94840</v>
      </c>
      <c r="K41" s="22"/>
      <c r="L41" s="22">
        <v>19083</v>
      </c>
      <c r="M41" s="22"/>
      <c r="N41" s="22">
        <v>19083</v>
      </c>
      <c r="O41" s="22"/>
      <c r="P41" s="22">
        <v>82965</v>
      </c>
      <c r="Q41" s="22">
        <v>54668</v>
      </c>
      <c r="R41" s="22">
        <v>137633</v>
      </c>
      <c r="S41" s="22"/>
      <c r="T41" s="22"/>
      <c r="U41" s="22"/>
      <c r="V41" s="22"/>
      <c r="W41" s="22">
        <v>251556</v>
      </c>
      <c r="X41" s="22">
        <v>454464</v>
      </c>
      <c r="Y41" s="22">
        <v>-202908</v>
      </c>
      <c r="Z41" s="23">
        <v>-44.647760878749473</v>
      </c>
      <c r="AA41" s="20">
        <v>605944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1337446</v>
      </c>
      <c r="D44" s="20"/>
      <c r="E44" s="21">
        <v>1875570</v>
      </c>
      <c r="F44" s="22">
        <v>1298489</v>
      </c>
      <c r="G44" s="22">
        <v>91122</v>
      </c>
      <c r="H44" s="22"/>
      <c r="I44" s="22">
        <v>117865</v>
      </c>
      <c r="J44" s="22">
        <v>208987</v>
      </c>
      <c r="K44" s="22">
        <v>44633</v>
      </c>
      <c r="L44" s="22">
        <v>192930</v>
      </c>
      <c r="M44" s="22">
        <v>82314</v>
      </c>
      <c r="N44" s="22">
        <v>319877</v>
      </c>
      <c r="O44" s="22">
        <v>140092</v>
      </c>
      <c r="P44" s="22">
        <v>143753</v>
      </c>
      <c r="Q44" s="22">
        <v>90989</v>
      </c>
      <c r="R44" s="22">
        <v>374834</v>
      </c>
      <c r="S44" s="22"/>
      <c r="T44" s="22"/>
      <c r="U44" s="22"/>
      <c r="V44" s="22"/>
      <c r="W44" s="22">
        <v>903698</v>
      </c>
      <c r="X44" s="22">
        <v>973890</v>
      </c>
      <c r="Y44" s="22">
        <v>-70192</v>
      </c>
      <c r="Z44" s="23">
        <v>-7.2073848175872017</v>
      </c>
      <c r="AA44" s="20">
        <v>1298489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20680390</v>
      </c>
      <c r="D47" s="29">
        <f t="shared" ref="D47:Y47" si="1">SUM(D34:D46)</f>
        <v>0</v>
      </c>
      <c r="E47" s="30">
        <f t="shared" si="1"/>
        <v>17770112</v>
      </c>
      <c r="F47" s="31">
        <f t="shared" si="1"/>
        <v>16350344</v>
      </c>
      <c r="G47" s="31">
        <f t="shared" si="1"/>
        <v>606417</v>
      </c>
      <c r="H47" s="31">
        <f t="shared" si="1"/>
        <v>0</v>
      </c>
      <c r="I47" s="31">
        <f t="shared" si="1"/>
        <v>5518126</v>
      </c>
      <c r="J47" s="31">
        <f t="shared" si="1"/>
        <v>6124543</v>
      </c>
      <c r="K47" s="31">
        <f t="shared" si="1"/>
        <v>554992</v>
      </c>
      <c r="L47" s="31">
        <f t="shared" si="1"/>
        <v>730699</v>
      </c>
      <c r="M47" s="31">
        <f t="shared" si="1"/>
        <v>2874796</v>
      </c>
      <c r="N47" s="31">
        <f t="shared" si="1"/>
        <v>4160487</v>
      </c>
      <c r="O47" s="31">
        <f t="shared" si="1"/>
        <v>687986</v>
      </c>
      <c r="P47" s="31">
        <f t="shared" si="1"/>
        <v>841107</v>
      </c>
      <c r="Q47" s="31">
        <f t="shared" si="1"/>
        <v>3412469</v>
      </c>
      <c r="R47" s="31">
        <f t="shared" si="1"/>
        <v>4941562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15226592</v>
      </c>
      <c r="X47" s="31">
        <f t="shared" si="1"/>
        <v>12262779</v>
      </c>
      <c r="Y47" s="31">
        <f t="shared" si="1"/>
        <v>2963813</v>
      </c>
      <c r="Z47" s="32">
        <f>+IF(X47&lt;&gt;0,+(Y47/X47)*100,0)</f>
        <v>24.169178943859297</v>
      </c>
      <c r="AA47" s="29">
        <f>SUM(AA34:AA46)</f>
        <v>16350344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7982388</v>
      </c>
      <c r="D48" s="39">
        <f t="shared" si="2"/>
        <v>0</v>
      </c>
      <c r="E48" s="40">
        <f t="shared" si="2"/>
        <v>17475174</v>
      </c>
      <c r="F48" s="41">
        <f t="shared" si="2"/>
        <v>19200031</v>
      </c>
      <c r="G48" s="41">
        <f t="shared" si="2"/>
        <v>3323102</v>
      </c>
      <c r="H48" s="41">
        <f t="shared" si="2"/>
        <v>0</v>
      </c>
      <c r="I48" s="41">
        <f t="shared" si="2"/>
        <v>1809395</v>
      </c>
      <c r="J48" s="41">
        <f t="shared" si="2"/>
        <v>5132497</v>
      </c>
      <c r="K48" s="41">
        <f t="shared" si="2"/>
        <v>1208680</v>
      </c>
      <c r="L48" s="41">
        <f t="shared" si="2"/>
        <v>1106621</v>
      </c>
      <c r="M48" s="41">
        <f t="shared" si="2"/>
        <v>1706371</v>
      </c>
      <c r="N48" s="41">
        <f t="shared" si="2"/>
        <v>4021672</v>
      </c>
      <c r="O48" s="41">
        <f t="shared" si="2"/>
        <v>1070099</v>
      </c>
      <c r="P48" s="41">
        <f t="shared" si="2"/>
        <v>915973</v>
      </c>
      <c r="Q48" s="41">
        <f t="shared" si="2"/>
        <v>607386</v>
      </c>
      <c r="R48" s="41">
        <f t="shared" si="2"/>
        <v>2593458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11747627</v>
      </c>
      <c r="X48" s="41">
        <f t="shared" si="2"/>
        <v>14400000</v>
      </c>
      <c r="Y48" s="41">
        <f t="shared" si="2"/>
        <v>-2652373</v>
      </c>
      <c r="Z48" s="42">
        <f>+IF(X48&lt;&gt;0,+(Y48/X48)*100,0)</f>
        <v>-18.419256944444445</v>
      </c>
      <c r="AA48" s="39">
        <f>+AA32-AA47</f>
        <v>19200031</v>
      </c>
    </row>
    <row r="49" spans="1:27" x14ac:dyDescent="0.25">
      <c r="A49" s="43" t="s">
        <v>74</v>
      </c>
      <c r="B49" s="15" t="s">
        <v>32</v>
      </c>
      <c r="C49" s="20">
        <v>33216</v>
      </c>
      <c r="D49" s="20"/>
      <c r="E49" s="21">
        <v>3512266</v>
      </c>
      <c r="F49" s="22">
        <v>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125000</v>
      </c>
      <c r="Y49" s="22">
        <v>-125000</v>
      </c>
      <c r="Z49" s="23">
        <v>-100</v>
      </c>
      <c r="AA49" s="20">
        <v>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>
        <v>248377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>
        <v>248377</v>
      </c>
      <c r="R50" s="45">
        <v>248377</v>
      </c>
      <c r="S50" s="45"/>
      <c r="T50" s="22"/>
      <c r="U50" s="45"/>
      <c r="V50" s="45"/>
      <c r="W50" s="45">
        <v>248377</v>
      </c>
      <c r="X50" s="22">
        <v>186283</v>
      </c>
      <c r="Y50" s="45">
        <v>62094</v>
      </c>
      <c r="Z50" s="46">
        <v>33.333154394120776</v>
      </c>
      <c r="AA50" s="44">
        <v>248377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8015604</v>
      </c>
      <c r="D51" s="48">
        <f t="shared" si="3"/>
        <v>0</v>
      </c>
      <c r="E51" s="49">
        <f t="shared" si="3"/>
        <v>20987440</v>
      </c>
      <c r="F51" s="50">
        <f t="shared" si="3"/>
        <v>19948408</v>
      </c>
      <c r="G51" s="50">
        <f t="shared" si="3"/>
        <v>3323102</v>
      </c>
      <c r="H51" s="50">
        <f t="shared" si="3"/>
        <v>0</v>
      </c>
      <c r="I51" s="50">
        <f t="shared" si="3"/>
        <v>1809395</v>
      </c>
      <c r="J51" s="50">
        <f t="shared" si="3"/>
        <v>5132497</v>
      </c>
      <c r="K51" s="50">
        <f t="shared" si="3"/>
        <v>1208680</v>
      </c>
      <c r="L51" s="50">
        <f t="shared" si="3"/>
        <v>1106621</v>
      </c>
      <c r="M51" s="50">
        <f t="shared" si="3"/>
        <v>1706371</v>
      </c>
      <c r="N51" s="50">
        <f t="shared" si="3"/>
        <v>4021672</v>
      </c>
      <c r="O51" s="50">
        <f t="shared" si="3"/>
        <v>1070099</v>
      </c>
      <c r="P51" s="50">
        <f t="shared" si="3"/>
        <v>915973</v>
      </c>
      <c r="Q51" s="50">
        <f t="shared" si="3"/>
        <v>855763</v>
      </c>
      <c r="R51" s="50">
        <f t="shared" si="3"/>
        <v>2841835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11996004</v>
      </c>
      <c r="X51" s="50">
        <f t="shared" si="3"/>
        <v>14711283</v>
      </c>
      <c r="Y51" s="50">
        <f t="shared" si="3"/>
        <v>-2715279</v>
      </c>
      <c r="Z51" s="51">
        <f>+IF(X51&lt;&gt;0,+(Y51/X51)*100,0)</f>
        <v>-18.457118933814272</v>
      </c>
      <c r="AA51" s="48">
        <f>SUM(AA48:AA50)</f>
        <v>19948408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8015604</v>
      </c>
      <c r="D53" s="54">
        <f>+D51-D52</f>
        <v>0</v>
      </c>
      <c r="E53" s="55">
        <f t="shared" si="4"/>
        <v>20987440</v>
      </c>
      <c r="F53" s="56">
        <f t="shared" si="4"/>
        <v>19948408</v>
      </c>
      <c r="G53" s="56">
        <f t="shared" si="4"/>
        <v>3323102</v>
      </c>
      <c r="H53" s="56">
        <f t="shared" si="4"/>
        <v>0</v>
      </c>
      <c r="I53" s="56">
        <f t="shared" si="4"/>
        <v>1809395</v>
      </c>
      <c r="J53" s="56">
        <f t="shared" si="4"/>
        <v>5132497</v>
      </c>
      <c r="K53" s="56">
        <f t="shared" si="4"/>
        <v>1208680</v>
      </c>
      <c r="L53" s="56">
        <f t="shared" si="4"/>
        <v>1106621</v>
      </c>
      <c r="M53" s="56">
        <f t="shared" si="4"/>
        <v>1706371</v>
      </c>
      <c r="N53" s="56">
        <f t="shared" si="4"/>
        <v>4021672</v>
      </c>
      <c r="O53" s="56">
        <f t="shared" si="4"/>
        <v>1070099</v>
      </c>
      <c r="P53" s="56">
        <f t="shared" si="4"/>
        <v>915973</v>
      </c>
      <c r="Q53" s="56">
        <f t="shared" si="4"/>
        <v>855763</v>
      </c>
      <c r="R53" s="56">
        <f t="shared" si="4"/>
        <v>2841835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11996004</v>
      </c>
      <c r="X53" s="56">
        <f t="shared" si="4"/>
        <v>14711283</v>
      </c>
      <c r="Y53" s="56">
        <f t="shared" si="4"/>
        <v>-2715279</v>
      </c>
      <c r="Z53" s="57">
        <f>+IF(X53&lt;&gt;0,+(Y53/X53)*100,0)</f>
        <v>-18.457118933814272</v>
      </c>
      <c r="AA53" s="54">
        <f>+AA51-AA52</f>
        <v>19948408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8015604</v>
      </c>
      <c r="D56" s="48">
        <f>SUM(D53:D55)</f>
        <v>0</v>
      </c>
      <c r="E56" s="49">
        <f t="shared" si="5"/>
        <v>20987440</v>
      </c>
      <c r="F56" s="50">
        <f t="shared" si="5"/>
        <v>19948408</v>
      </c>
      <c r="G56" s="50">
        <f t="shared" si="5"/>
        <v>3323102</v>
      </c>
      <c r="H56" s="50">
        <f t="shared" si="5"/>
        <v>0</v>
      </c>
      <c r="I56" s="50">
        <f t="shared" si="5"/>
        <v>1809395</v>
      </c>
      <c r="J56" s="50">
        <f t="shared" si="5"/>
        <v>5132497</v>
      </c>
      <c r="K56" s="50">
        <f t="shared" si="5"/>
        <v>1208680</v>
      </c>
      <c r="L56" s="50">
        <f t="shared" si="5"/>
        <v>1106621</v>
      </c>
      <c r="M56" s="50">
        <f t="shared" si="5"/>
        <v>1706371</v>
      </c>
      <c r="N56" s="50">
        <f t="shared" si="5"/>
        <v>4021672</v>
      </c>
      <c r="O56" s="50">
        <f t="shared" si="5"/>
        <v>1070099</v>
      </c>
      <c r="P56" s="50">
        <f t="shared" si="5"/>
        <v>915973</v>
      </c>
      <c r="Q56" s="50">
        <f t="shared" si="5"/>
        <v>855763</v>
      </c>
      <c r="R56" s="50">
        <f t="shared" si="5"/>
        <v>2841835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11996004</v>
      </c>
      <c r="X56" s="50">
        <f t="shared" si="5"/>
        <v>14711283</v>
      </c>
      <c r="Y56" s="50">
        <f t="shared" si="5"/>
        <v>-2715279</v>
      </c>
      <c r="Z56" s="51">
        <f>+IF(X56&lt;&gt;0,+(Y56/X56)*100,0)</f>
        <v>-18.457118933814272</v>
      </c>
      <c r="AA56" s="48">
        <f>SUM(AA53:AA55)</f>
        <v>19948408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8015604</v>
      </c>
      <c r="D59" s="65">
        <f>SUM(D56:D58)</f>
        <v>0</v>
      </c>
      <c r="E59" s="66">
        <f t="shared" si="6"/>
        <v>20987440</v>
      </c>
      <c r="F59" s="67">
        <f t="shared" si="6"/>
        <v>19948408</v>
      </c>
      <c r="G59" s="67">
        <f t="shared" si="6"/>
        <v>3323102</v>
      </c>
      <c r="H59" s="67">
        <f t="shared" si="6"/>
        <v>0</v>
      </c>
      <c r="I59" s="67">
        <f t="shared" si="6"/>
        <v>1809395</v>
      </c>
      <c r="J59" s="67">
        <f t="shared" si="6"/>
        <v>5132497</v>
      </c>
      <c r="K59" s="67">
        <f t="shared" si="6"/>
        <v>1208680</v>
      </c>
      <c r="L59" s="67">
        <f t="shared" si="6"/>
        <v>1106621</v>
      </c>
      <c r="M59" s="67">
        <f t="shared" si="6"/>
        <v>1706371</v>
      </c>
      <c r="N59" s="67">
        <f t="shared" si="6"/>
        <v>4021672</v>
      </c>
      <c r="O59" s="67">
        <f t="shared" si="6"/>
        <v>1070099</v>
      </c>
      <c r="P59" s="67">
        <f t="shared" si="6"/>
        <v>915973</v>
      </c>
      <c r="Q59" s="67">
        <f t="shared" si="6"/>
        <v>855763</v>
      </c>
      <c r="R59" s="67">
        <f t="shared" si="6"/>
        <v>2841835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11996004</v>
      </c>
      <c r="X59" s="67">
        <f t="shared" si="6"/>
        <v>14711283</v>
      </c>
      <c r="Y59" s="67">
        <f t="shared" si="6"/>
        <v>-2715279</v>
      </c>
      <c r="Z59" s="68">
        <f>+IF(X59&lt;&gt;0,+(Y59/X59)*100,0)</f>
        <v>-18.457118933814272</v>
      </c>
      <c r="AA59" s="65">
        <f>SUM(AA56:AA58)</f>
        <v>19948408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A9FF9A8-29AA-4594-A984-28D8982FBE9C}"/>
</file>

<file path=customXml/itemProps2.xml><?xml version="1.0" encoding="utf-8"?>
<ds:datastoreItem xmlns:ds="http://schemas.openxmlformats.org/officeDocument/2006/customXml" ds:itemID="{457950AE-E33A-402C-9D73-368B853CB155}"/>
</file>

<file path=customXml/itemProps3.xml><?xml version="1.0" encoding="utf-8"?>
<ds:datastoreItem xmlns:ds="http://schemas.openxmlformats.org/officeDocument/2006/customXml" ds:itemID="{C18CF955-0199-42F7-8834-44E34F229D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2024-05-23T10:44:53Z</dcterms:created>
  <dcterms:modified xsi:type="dcterms:W3CDTF">2024-05-23T10:47:47Z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